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24226"/>
  <mc:AlternateContent xmlns:mc="http://schemas.openxmlformats.org/markup-compatibility/2006">
    <mc:Choice Requires="x15">
      <x15ac:absPath xmlns:x15ac="http://schemas.microsoft.com/office/spreadsheetml/2010/11/ac" url="Z:\2018-034 Obcina Luce JN oprema SC Luce\"/>
    </mc:Choice>
  </mc:AlternateContent>
  <xr:revisionPtr revIDLastSave="0" documentId="13_ncr:1_{32778A60-398E-4325-87FC-13BA7B2108E3}" xr6:coauthVersionLast="38" xr6:coauthVersionMax="38" xr10:uidLastSave="{00000000-0000-0000-0000-000000000000}"/>
  <bookViews>
    <workbookView xWindow="240" yWindow="390" windowWidth="15480" windowHeight="11640" xr2:uid="{00000000-000D-0000-FFFF-FFFF00000000}"/>
  </bookViews>
  <sheets>
    <sheet name="4. DEL - SPC PREDRAČ - obr. 13" sheetId="2" r:id="rId1"/>
  </sheets>
  <externalReferences>
    <externalReference r:id="rId2"/>
    <externalReference r:id="rId3"/>
  </externalReferences>
  <definedNames>
    <definedName name="besedilo">[1]SifrantCenik!$A:$A</definedName>
    <definedName name="besedilo1">[1]SifrantCenik!$A:$A</definedName>
    <definedName name="text">[2]SifrantCenik!$A:$A</definedName>
  </definedNames>
  <calcPr calcId="162913"/>
</workbook>
</file>

<file path=xl/calcChain.xml><?xml version="1.0" encoding="utf-8"?>
<calcChain xmlns="http://schemas.openxmlformats.org/spreadsheetml/2006/main">
  <c r="E408" i="2" l="1"/>
  <c r="E407" i="2"/>
  <c r="E406" i="2"/>
  <c r="F405" i="2"/>
  <c r="E404" i="2"/>
  <c r="E403" i="2"/>
  <c r="E402" i="2"/>
  <c r="E396" i="2"/>
  <c r="E395" i="2"/>
  <c r="E394" i="2"/>
  <c r="E393" i="2"/>
  <c r="E392" i="2"/>
  <c r="F387" i="2"/>
  <c r="F385" i="2"/>
  <c r="F379" i="2"/>
  <c r="F376" i="2"/>
  <c r="F370" i="2"/>
  <c r="F330" i="2"/>
  <c r="F323" i="2"/>
  <c r="F315" i="2"/>
  <c r="E306" i="2"/>
  <c r="E305" i="2"/>
  <c r="E304" i="2"/>
  <c r="E303" i="2"/>
  <c r="E302" i="2"/>
  <c r="E301" i="2"/>
  <c r="E300" i="2"/>
  <c r="E299" i="2"/>
  <c r="E298" i="2"/>
  <c r="E297" i="2"/>
  <c r="E296" i="2"/>
  <c r="F291" i="2"/>
  <c r="F272" i="2"/>
  <c r="F271" i="2"/>
  <c r="F264" i="2"/>
  <c r="F190" i="2"/>
  <c r="F156" i="2"/>
  <c r="F152" i="2"/>
  <c r="F146" i="2"/>
  <c r="F143" i="2"/>
  <c r="F130" i="2"/>
  <c r="F107" i="2"/>
  <c r="F106" i="2"/>
  <c r="F100" i="2"/>
  <c r="F90" i="2"/>
  <c r="F76" i="2"/>
  <c r="F62" i="2"/>
  <c r="F61" i="2"/>
  <c r="F54" i="2"/>
  <c r="F51" i="2"/>
  <c r="F45" i="2"/>
  <c r="F34" i="2"/>
  <c r="F32" i="2"/>
  <c r="F386" i="2"/>
  <c r="F378" i="2"/>
  <c r="F377" i="2"/>
  <c r="F331" i="2"/>
  <c r="F332" i="2"/>
  <c r="F333" i="2"/>
  <c r="F334" i="2"/>
  <c r="F335" i="2"/>
  <c r="F336" i="2"/>
  <c r="F337" i="2"/>
  <c r="F339" i="2"/>
  <c r="F340" i="2"/>
  <c r="F341" i="2"/>
  <c r="F342" i="2"/>
  <c r="F344" i="2"/>
  <c r="F345" i="2"/>
  <c r="F346" i="2"/>
  <c r="F347" i="2"/>
  <c r="F348" i="2"/>
  <c r="F349" i="2"/>
  <c r="F350" i="2"/>
  <c r="F351" i="2"/>
  <c r="F352" i="2"/>
  <c r="F353" i="2"/>
  <c r="F354" i="2"/>
  <c r="F356" i="2"/>
  <c r="F357" i="2"/>
  <c r="F358" i="2"/>
  <c r="F359" i="2"/>
  <c r="F360" i="2"/>
  <c r="F362" i="2"/>
  <c r="F363" i="2"/>
  <c r="F364" i="2"/>
  <c r="F365" i="2"/>
  <c r="F366" i="2"/>
  <c r="F367" i="2"/>
  <c r="F368" i="2"/>
  <c r="F369" i="2"/>
  <c r="F316" i="2"/>
  <c r="F317" i="2"/>
  <c r="F318" i="2"/>
  <c r="F319" i="2"/>
  <c r="F320" i="2"/>
  <c r="F321" i="2"/>
  <c r="F322" i="2"/>
  <c r="F280" i="2"/>
  <c r="F281" i="2"/>
  <c r="F282" i="2"/>
  <c r="F283" i="2"/>
  <c r="F284" i="2"/>
  <c r="F285" i="2"/>
  <c r="F287" i="2"/>
  <c r="F288" i="2"/>
  <c r="F289" i="2"/>
  <c r="F290" i="2"/>
  <c r="F279" i="2"/>
  <c r="F191" i="2"/>
  <c r="F193" i="2"/>
  <c r="F195" i="2"/>
  <c r="F216" i="2"/>
  <c r="F227" i="2"/>
  <c r="F246" i="2"/>
  <c r="F263" i="2"/>
  <c r="F154" i="2"/>
  <c r="F155" i="2"/>
  <c r="F153" i="2"/>
  <c r="F144" i="2"/>
  <c r="F115" i="2"/>
  <c r="F122" i="2"/>
  <c r="F129" i="2"/>
  <c r="F99" i="2"/>
  <c r="F63" i="2"/>
  <c r="F65" i="2"/>
  <c r="F66" i="2"/>
  <c r="F67" i="2"/>
  <c r="F75" i="2"/>
  <c r="F53" i="2"/>
  <c r="F52" i="2"/>
  <c r="F33" i="2"/>
  <c r="F35" i="2"/>
  <c r="F37" i="2"/>
  <c r="F38" i="2"/>
  <c r="F39" i="2"/>
  <c r="F40" i="2"/>
  <c r="F41" i="2"/>
  <c r="F42" i="2"/>
  <c r="F43" i="2"/>
  <c r="F44" i="2"/>
</calcChain>
</file>

<file path=xl/sharedStrings.xml><?xml version="1.0" encoding="utf-8"?>
<sst xmlns="http://schemas.openxmlformats.org/spreadsheetml/2006/main" count="751" uniqueCount="409">
  <si>
    <t>1.</t>
  </si>
  <si>
    <t>2.</t>
  </si>
  <si>
    <t>3.</t>
  </si>
  <si>
    <t>4.</t>
  </si>
  <si>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</si>
  <si>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</si>
  <si>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</si>
  <si>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</si>
  <si>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</si>
  <si>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</si>
  <si>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</si>
  <si>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</si>
  <si>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</si>
  <si>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</si>
  <si>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</si>
  <si>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</si>
  <si>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</si>
  <si>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</si>
  <si>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</si>
  <si>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kos</t>
  </si>
  <si>
    <t>kraj: ________________________</t>
  </si>
  <si>
    <t>datum: ______________________</t>
  </si>
  <si>
    <t>opis</t>
  </si>
  <si>
    <t>SKUPNA REKAPITULACIJA</t>
  </si>
  <si>
    <t>I.</t>
  </si>
  <si>
    <t>II.</t>
  </si>
  <si>
    <t>kpl</t>
  </si>
  <si>
    <t>SKUPAJ VREDNOST BREZ DDV (z upoštevanjem popusta)</t>
  </si>
  <si>
    <t>Podpis odogovorne osebe za podpis ponudbe:</t>
  </si>
  <si>
    <t>SKUPAJ VREDNOST PONUDBE Z DDV</t>
  </si>
  <si>
    <t>DDV 22%</t>
  </si>
  <si>
    <t>SKUPAJ VREDNOST PONUDBE BREZ DDV</t>
  </si>
  <si>
    <t>5.</t>
  </si>
  <si>
    <t>6.</t>
  </si>
  <si>
    <t>7.</t>
  </si>
  <si>
    <t>8.</t>
  </si>
  <si>
    <t>9.</t>
  </si>
  <si>
    <t>Predračun velja do vključno 4 mesece od datuma za prejem ponudb.</t>
  </si>
  <si>
    <t>10.</t>
  </si>
  <si>
    <t>11.</t>
  </si>
  <si>
    <t>12.</t>
  </si>
  <si>
    <t>13.</t>
  </si>
  <si>
    <t>14.</t>
  </si>
  <si>
    <t>15.</t>
  </si>
  <si>
    <t>16.</t>
  </si>
  <si>
    <t>17.</t>
  </si>
  <si>
    <t>18.</t>
  </si>
  <si>
    <t>19.</t>
  </si>
  <si>
    <t>20.</t>
  </si>
  <si>
    <t>21.</t>
  </si>
  <si>
    <t>22.</t>
  </si>
  <si>
    <t>23.</t>
  </si>
  <si>
    <t>24.</t>
  </si>
  <si>
    <t>25.</t>
  </si>
  <si>
    <t>26.</t>
  </si>
  <si>
    <t>27.</t>
  </si>
  <si>
    <t>28.</t>
  </si>
  <si>
    <t>Vse cene ponudnik obvezno izračuna in vpisuje na dve decimalni mesti!</t>
  </si>
  <si>
    <t>POPUST - % / EUR</t>
  </si>
  <si>
    <t>m2</t>
  </si>
  <si>
    <t>III.</t>
  </si>
  <si>
    <t>IV.</t>
  </si>
  <si>
    <t>V.</t>
  </si>
  <si>
    <t>OPOZORILO:</t>
  </si>
  <si>
    <t>VI.</t>
  </si>
  <si>
    <t>VII.</t>
  </si>
  <si>
    <t>VIII.</t>
  </si>
  <si>
    <t>SPRCIFIKACIJA PREDRAČUNA</t>
  </si>
  <si>
    <t>A.</t>
  </si>
  <si>
    <t>B.</t>
  </si>
  <si>
    <t>IX.</t>
  </si>
  <si>
    <t>X.</t>
  </si>
  <si>
    <r>
      <t xml:space="preserve">naziv:  </t>
    </r>
    <r>
      <rPr>
        <b/>
        <sz val="8"/>
        <color indexed="8"/>
        <rFont val="Tahoma"/>
        <family val="2"/>
        <charset val="238"/>
      </rPr>
      <t>OBČINA LUČE</t>
    </r>
  </si>
  <si>
    <t>Luče 106, 3334 Luče</t>
  </si>
  <si>
    <t>transakcijski račun: SI56 0126 70140 0019 123</t>
  </si>
  <si>
    <t>SI92082386</t>
  </si>
  <si>
    <t>4.1.</t>
  </si>
  <si>
    <t>5.1.</t>
  </si>
  <si>
    <t>m1</t>
  </si>
  <si>
    <t>7.1.</t>
  </si>
  <si>
    <t>2.1.</t>
  </si>
  <si>
    <t>3.1.</t>
  </si>
  <si>
    <t>2.2.</t>
  </si>
  <si>
    <t>3.2.</t>
  </si>
  <si>
    <t>3.3.</t>
  </si>
  <si>
    <t>4.2.</t>
  </si>
  <si>
    <t>4.3.</t>
  </si>
  <si>
    <t>5.2.</t>
  </si>
  <si>
    <t>5.6.</t>
  </si>
  <si>
    <t>7.2.</t>
  </si>
  <si>
    <t>7.4.</t>
  </si>
  <si>
    <t>5.3.</t>
  </si>
  <si>
    <t>1.1.</t>
  </si>
  <si>
    <t>1.2.</t>
  </si>
  <si>
    <t>1.3.</t>
  </si>
  <si>
    <t>1.4.</t>
  </si>
  <si>
    <t>29.</t>
  </si>
  <si>
    <t>30.</t>
  </si>
  <si>
    <t>31.</t>
  </si>
  <si>
    <t>32.</t>
  </si>
  <si>
    <t>33.</t>
  </si>
  <si>
    <t>34.</t>
  </si>
  <si>
    <t>35.</t>
  </si>
  <si>
    <t>36.</t>
  </si>
  <si>
    <t>ŠPORTNI POD</t>
  </si>
  <si>
    <t>7.3.</t>
  </si>
  <si>
    <t>5.4.</t>
  </si>
  <si>
    <t>5.5.</t>
  </si>
  <si>
    <t>1.5.</t>
  </si>
  <si>
    <t>1.6.</t>
  </si>
  <si>
    <t>2.3.</t>
  </si>
  <si>
    <t>2.4.</t>
  </si>
  <si>
    <t>7.5.</t>
  </si>
  <si>
    <t>DOBAVA IN MONTAŽA OPREME ZA ŠPORTNI CENTER LUČE</t>
  </si>
  <si>
    <t>VGRADNA OPREMA</t>
  </si>
  <si>
    <t>SKUPAJ VREDNOST A. VGRADNA OPREMA</t>
  </si>
  <si>
    <t>Dobava in polaganje športnega poda, kot npr. SINEL PANEL 21 - TALNO, športni pod mora imet certifikat za standarde DIN 18032 2 del in EN 14904 v sestavi:</t>
  </si>
  <si>
    <t>Sledi 3xno  lakiranje z 2KPU lakom na vodni osnovi za športne dvorane. Lak mora imeti a-test drsnosti skladen z EN 14904 in DIN18032del2 .</t>
  </si>
  <si>
    <t>dobava in vgraditev zaključnih letev, ki so v funkciji prezračevanja športnega poda.</t>
  </si>
  <si>
    <t xml:space="preserve">Skupna višina športnega poda znaša 200 -250 mm </t>
  </si>
  <si>
    <t xml:space="preserve">VELIKA DVORANA </t>
  </si>
  <si>
    <t xml:space="preserve">Toniranje ali polno barvanje glavnega igrišča po izboru naročnika - arhitekta s tonom po veljavni barvni lestvici lužil oziroma veljavni RAL lestvici . </t>
  </si>
  <si>
    <t xml:space="preserve">Dobava in vgraditev delitacijskega ALU profila med različnimi tlaki z ALU profilom širine 100 mm ki ima na sredimi gumi-vložek širine 20 mm </t>
  </si>
  <si>
    <t xml:space="preserve">Zarisovanje naslednjih igrišč GLAVNA in STRANSKA </t>
  </si>
  <si>
    <t xml:space="preserve">Glavno -  ROKOMET - FUTSAL širina črt 5 cm </t>
  </si>
  <si>
    <t xml:space="preserve">Glavno - KOŠARKA - širina črt 5 cm </t>
  </si>
  <si>
    <t xml:space="preserve">Glavno - ODBOJKA - širine črt 5 cm </t>
  </si>
  <si>
    <t xml:space="preserve">Stranska - KOŠARKA širina črt 2,5 cm </t>
  </si>
  <si>
    <t xml:space="preserve">Stranska - ODBOJKA širina črt 2,5 cm </t>
  </si>
  <si>
    <t xml:space="preserve">Stranska - BADMINTON širina črt 2,5 cm </t>
  </si>
  <si>
    <t>Dobava in vgraditev pokrovo za športno orodje z ALU okvirjem in lesenim pokrovom premrera fi 210 mm</t>
  </si>
  <si>
    <r>
      <t xml:space="preserve">dobava in polaganje lesene elastične podkonstrukcije položene na osnem razmaku 410 mm. podkonstrukcija mora bit dvignjena s kockami za dvig dim 120 x70 x48 mm ter podložko za dodatno elastičnost športnega poda  
</t>
    </r>
    <r>
      <rPr>
        <b/>
        <sz val="7"/>
        <rFont val="Tahoma"/>
        <family val="2"/>
        <charset val="238"/>
      </rPr>
      <t>λ=0,190 W/mK</t>
    </r>
  </si>
  <si>
    <r>
      <t xml:space="preserve">dobava in polaganje drugega sloja lesene elastične podkonstrukcije, ki je položen prečno na podkonstrukcijo športnega poda debeline 18 mm na razmaku 80 mm  
</t>
    </r>
    <r>
      <rPr>
        <b/>
        <sz val="7"/>
        <rFont val="Tahoma"/>
        <family val="2"/>
        <charset val="238"/>
      </rPr>
      <t>λ=0,130 W/mK</t>
    </r>
  </si>
  <si>
    <r>
      <t xml:space="preserve">dobava in polaganje večslojnega panelnega parketa drevesne vrste HRAST ali JESEN debeline 21 mm  dimezije 2200 x 139 mm z 5,6 mm masivnega sloja. Večslojni panelni parket je tovarniško brušen
</t>
    </r>
    <r>
      <rPr>
        <b/>
        <sz val="7"/>
        <rFont val="Tahoma"/>
        <family val="2"/>
        <charset val="238"/>
      </rPr>
      <t>λ=0,150 W/mK</t>
    </r>
  </si>
  <si>
    <t xml:space="preserve">Pred dobavo bo moral dobaviitelj predložiti tehnični prerez športnega poda z dimenzijami in opisanimi materiali  </t>
  </si>
  <si>
    <t>Za športni pod bo moral dobavitelj dostaviti naslednje ateste in certifikate: športni pod certifikat po DIN18032 del 2 ter EN14904; za LAK pa dostaviti a test drsnosti po DIN18032 del 2 in EN14904</t>
  </si>
  <si>
    <t>dobava in polaganje toplotno zvočne izolacije z zaključnim slojem z ALU folijo debeline 150 mm kot npr KNAUFINSULATION  tip DP 5 kaširan z ALU folijo  
λ=0,037 W/mK</t>
  </si>
  <si>
    <r>
      <t xml:space="preserve">dobava in polaganje večslojnega panelnega parketa drevesne vrste HRAST ali JESEN debeline 21 mm  dimezije 2200 x 139 mm z 5,6 mm masivnega sloja. Polaganje v lepilo. Večslojni panelni parket je tovarniško brušen, sledi 3x no lakiranje z 2 KPU lakom na vodni osnovi 
</t>
    </r>
    <r>
      <rPr>
        <b/>
        <sz val="7"/>
        <rFont val="Tahoma"/>
        <family val="2"/>
        <charset val="238"/>
      </rPr>
      <t>λ=0,150 W/mK</t>
    </r>
  </si>
  <si>
    <t>SKUPAJ VREDNOST I. ŠPORTNI POD</t>
  </si>
  <si>
    <t>PREGRADNE ZAVESE, MREŽE ZA GOLOM IN MREŽA NA OKNIH</t>
  </si>
  <si>
    <t>SKUPAJ VREDNOST II. PREGRADNE ZAVESE, MREŽE ZA GOLOM IN MREŽA NA OKNIH</t>
  </si>
  <si>
    <r>
      <t>Izdela, dobava in vgradnja elektro dvižne predelne zavese - dvojno platno po celotni višini iz negorljivega materijala - PVC vsledečih karakteristikah:
Upravljanje preko stikal na vidnem mestu. 
Dolžina predelne stene 20 m x 7 m,spodnji rob na min 8,0m. 
Sestavljena iz:
- dvojnega poliestrskega materijala - tkanine prevlečena z PVC - jom v barvi po izboru naročnika, samouglasljiv po B1 skladno z EN13501-1teže minimalno 850 g/m²
- spodnji rob v centru vgrajena cev premera Ø 42 mm
- pogon je preko eletro motorja z elktrosko zavoro na reduktor z faktorjem varnosti F=2
- zgornja os - greda premera 76 mm na ležijih na rasterju 2,6 do 2,9 m v ceni je potrebno upoštevat tudi premostitveno podkontstrukcijo - nosilce za mrežo ki se pritrjujejo na glavne nosilce dvorane 
- dvižni trakovi - trakovi debeline 8 mm ali širine 20 mm, kateri dvigajo zaveso in jo zlagajo skupaj na spodnji rob ni pod 7 m;   
- dovod elektrike zagovotvi investitor ter prav tako kabliranje; upravljanje je preko komande ki je v skupni omarci za športno orodnje ( omarico veže in uredi dobavitelj elektro inštalacij v kompletu z komandami) 
-</t>
    </r>
    <r>
      <rPr>
        <b/>
        <sz val="7"/>
        <rFont val="Tahoma"/>
        <family val="2"/>
        <charset val="238"/>
      </rPr>
      <t xml:space="preserve"> </t>
    </r>
    <r>
      <rPr>
        <b/>
        <sz val="7"/>
        <color indexed="10"/>
        <rFont val="Tahoma"/>
        <family val="2"/>
        <charset val="238"/>
      </rPr>
      <t xml:space="preserve">izdelano po DIN 18032/4, dokazljivo s certifikatom, ter tehnično sliko proizvoda, ter atest za poliester da je skladne z EN13501 </t>
    </r>
  </si>
  <si>
    <t xml:space="preserve">Dobava in montaža mreže na oknih, kjer je potrebno izvesti konstrukcijo za odmik od oken 15 cm, napeljati jekleno vrv 4 mm ter napeti mrežo, ki je narejena iz POLYPROPILENA debeline 4 mm v beli barvi z okenci velikosti 10 x 10 cm. Mreža se na jekleno vrv priprenja z jeklenimi karabini. </t>
  </si>
  <si>
    <r>
      <t xml:space="preserve">Dobava in vgradnja elektro dvižne mreže za rokometnimi goli; dim 12 x 6 m v sestavi: stenski nosilec z odmikom od stene 100 cm - 5 kom navijalec  mreže dolžine 12 m, protipadno varovalo, elektro motor, stikalo za opravljanje mreže ( ki se vgradi v komandno omaro) varovalni trakovi za dvig in spuščanje mreže, pobiralna cev  dolžine 12 m,  mreža dim 12 x 6 m  +10% nadmere z okenci dim 100 x 100 mm. </t>
    </r>
    <r>
      <rPr>
        <sz val="7"/>
        <color indexed="10"/>
        <rFont val="Tahoma"/>
        <family val="2"/>
        <charset val="238"/>
      </rPr>
      <t xml:space="preserve">Celotna sestava mreže mora biti narejena v skladu z DIN 18032 del 4 in mora imeti zato dostavljen certifikat neodvisne družbe. Pred dobavo bo moral dobavitelj obvezno priložiti tehnični načrt proizvoda ter veljaven certifikat </t>
    </r>
  </si>
  <si>
    <t>DROGOVI ZA PLEZANJE - K4, VEČNAMESNKO IGRALO, PLEZALNA STENA IN NIZKA PLEZALNA STENA, AKCTION CENTER, LETVENIKI IN VTIČNI DROG</t>
  </si>
  <si>
    <t>SKUPAJ VREDNOST III. DROGOVI ZA PLEZANJE - K4, VEČNAMENSKO IGRALO, PLEZALNA STENA IN NIZKA PLEZALNA STENA, ACTION CENTER, LETVENIKI IN VTIČNI DROG</t>
  </si>
  <si>
    <t>Dobava in vgraditev igralnega centra kot npr ACTION CENTER tip 2   v sestavi: dimenzija igrala širine 370 cm in dolžine 550 cm. V zaprtem stanju pa 370 x 550 cm in debeline 20 cm. Igralo se vgradi v nišo globine 160 mm. Sistem odpiranja in zapiranja je narejen preko elektor motorja in preko posebih vetikalnih jeklenih vrvi, katere tudi v odprtem stanju imajo prenašajo nosilnost celotnega igrala. igralo v osnovi ima naslednje elemente na zgornjem delu ima pleteno mrežo iz vrvi in ojačanimi vozli, topogan, plezalnim drogom in kvadratno lestvijo, ter letvenikom - elementom za plezanje. osnovnovni elemnte še zajema mehke blazine dim 300x 200 cm debeline 30 cm (2 kom) , z peno gostote RG 22 po EN standardu, spodnji del je narejen iz protirdrsnega materiala; držalec za blazine dolžine 7000 mm; eletro motor z magnetnim zaviralom in protipadnim varovalom, stikalo za upravljanje; plezalna stena dim 250 x 250 cm narejena iz vezane plošče debeline 18 mm, ki je pritrjena direktno na betonsko steno, cena zajema prav tako 50 kom oprijemkov različnih oblik in dimenzije ( obike živali in različne dimenzije) vsi oprijemki so narejeni izključno da jih lahko uporabljajo otroci.</t>
  </si>
  <si>
    <t>IGRALNI CENTER vključuje naslednja igrala, ki se pritrjujejo preko karavina na železno konstrukcijo igrala: gugalnica v obliki krožnika ( lesena), plezalna vrv dolžine 250 cm premera 20 mm, plezalna vrv z vozli dolžine 200 cm vozl vsakih 50 cm, mornarska lestev dolžine 200 cm z 5 prečkami in širine 32 cm. Igralo mora imet GS certifikat z standardi EN913; EN 12346; EN 12572 del 2; EN12572 del 3; DIN/EN 7892 in EN/ISO 12100</t>
  </si>
  <si>
    <r>
      <t>Dobava in vgraditev fiksnih letvenikov dim 200 x 260 cm. Letvenik zajema: leseno ogrodje iz kvalitetnega smerekovega lesa, 16 ovalnih prečnih letvic iz jesenovega lesa. Pritrjevanje preko L profila dim 160 x 50 mm direktno na steno in letvenik ter z pritjevanjem v parket z U profilom.</t>
    </r>
    <r>
      <rPr>
        <sz val="7"/>
        <color indexed="10"/>
        <rFont val="Tahoma"/>
        <family val="2"/>
        <charset val="238"/>
      </rPr>
      <t>Celoten letvenik je narejen  v skaldu z EN 12346 normo ter dobavitelj bo moral pred dobavo predložiti omenjen certifikat ter tehnično rešitev letvenika z dimenzijami.</t>
    </r>
  </si>
  <si>
    <t>Dobava in vgraditev večnamenskega igrala kot npr MULTISCHAUKEL z dvigovanje in spuščanjem preko elektro motorja v naslednji sestavi: vgraditev kostrukcije igrala z 3 nosilnimi konzolami, ki sta vgrajena na jeklenem nosilcu dolžine 6000 mm dimenzije 120 x 80 mm. Konzole se zamenjujejo preko stenskega sistema zamenjve preko vrvi za vsako igralo posebej in z varovalom preko konzolnega sistema, ki je na steni zaščiten z vratu PFULENDORFER dim 471 x 2000 mm glogine minimalno 140 mm  in je vgrajeno na višini cca. 180 cm kar omogoča, da z menjavo lahko rokujejo samo odrasle osebe. Igrala katera so vključena so naslednja: 3 pari krogov, 3 kom mornarske lestve dolžine 480 cm širine 32 cm z 13 kom prečkami, 6 kom uteži 650 g, 6 kom gumjastih krogel; ALU cev za menjavo igral. Celotno igralo mora zadovoljevat EN 12655 normo. V ceno je potrebno upoštevati tudi premostitveno podkonstrukcijo z nosilci dim 120 x 80 mm dolžine 6000 mm 4 kom, ki se pritrdijo na glavne nosilce dvorane.</t>
  </si>
  <si>
    <t xml:space="preserve">Dobava in vgraditev plezalne stene širine 5,00 m in višine 6,75 m v sestavi </t>
  </si>
  <si>
    <r>
      <t xml:space="preserve">Dobava plezalne stene dimenzije 5,00 m širine in višine 6,75 m. Plezalna stena je narejena iz 18 mm vodoodporne vezane plošče, ki je barvana in peskana v barvi po izboru naročnika ( 4 osnoven barve); podkosntrukcija je narejena iz železnih in lesenih profilov, železni deli so barvani z temljno barvo in niso vidni; cena zajema 180  kom plezalnih grifov različnih zahtevnosti in barv, grifi so pritrjeni v pripravljene navoje; celotna stena ima 4 varovalnih mest ki so vključeni v ceno. sestava plezane stene je iz 2 segmentov in sicer: prvi  segment segment je tip MTM 01 je ravna površina z  celotni segment je pritrjen na premostitveno podkonstrukcijo ; drugi  segment je tip MTM 07 z previsom globine 1,1 m in se pričenja na višini 3,6 m, celotni segment je pritrjen na premostitveno podkonstrukcijo; </t>
    </r>
    <r>
      <rPr>
        <b/>
        <sz val="7"/>
        <rFont val="Tahoma"/>
        <family val="2"/>
        <charset val="238"/>
      </rPr>
      <t>Celotna sestavna je narejena in ima certifikat skaldno z EN12572-1 in se preiskusi na licu mesta</t>
    </r>
  </si>
  <si>
    <t xml:space="preserve">Dobava in vgradnja nizke plezalne stene dolžine 7,5m in višine 250 cm narejene iz vezne plošče debeline 18 mm ter posamezne plošče dim 250 x 125 cm ki so barvane in peskane ter pripravljni matice za plezalne grife. Na posamezni plošči je 72 kom pripravljenih pritrdilnih mest. površina je obdelana na način da je barvana in peskana. Plezalna stena celotna površina je sestavljena 4 kom enakih elemntov. plezalna stena tudi ima 100 kom plezalnih grifov različnih barv in dimenzij </t>
  </si>
  <si>
    <r>
      <t xml:space="preserve">Dobava in vgradnja drogov za plezanje z odpiranjem in zapiranjem levo in desno v lesni del stenske obloge in mehke zaščite. Sestava je sledeča: sistem za odpiranje in zapiranje drogov za plezanje ( 2 levo in 2 desno) dim 900 x 320 mm plošča, 4 kom teleskopske roke dolžine ca. 1250 mm z  funkcijom odpiranja in zapiranja drogov -stebrov; 4 kom sstebri - drogovi premera Ø 42 mm dolžine 4810 mm; 4 kom talne  ploščice Ø 75 mm pritrjene v šoortni pod z vijaki.  </t>
    </r>
    <r>
      <rPr>
        <b/>
        <u/>
        <sz val="7"/>
        <rFont val="Tahoma"/>
        <family val="2"/>
        <charset val="238"/>
      </rPr>
      <t>Proizvod mora zadovoljiti EN 12346 kar se  dokazuje z certifikatom nezavisnog instituta.Dobavitelj bo moral pred dobavo predložiti tehničku snačrt naprave z vsemi potrebnimi podatki.</t>
    </r>
  </si>
  <si>
    <t xml:space="preserve">Dobava in vgraditev večnamenskega vtičnega gimnastičnega droga v sestavi </t>
  </si>
  <si>
    <t xml:space="preserve">Dobava ALU stebra za vtični drog premera 102 mm dolžine 260 cm. Prva luknja za postavitev je na višini 786 mm od končanega športnega poda in nato 20 kom lukenj vsakih 100 mm - 5 kom </t>
  </si>
  <si>
    <t xml:space="preserve">Prečka za vtični drog iz jekla, premera 28 mm  - 5 kom </t>
  </si>
  <si>
    <t xml:space="preserve">varovalo - zapiralo za prečko iz jekla 10 kom </t>
  </si>
  <si>
    <t xml:space="preserve">vtična puša za vtični drog iz jekla dim. Ø 102 mm, dolžine 500 mm ki se vgradi v beton - 5, kom </t>
  </si>
  <si>
    <t xml:space="preserve">v skladišču orodja prostor za nosilce za odložitev stebrov za vtični drog. </t>
  </si>
  <si>
    <t xml:space="preserve">Vtični drog mora imeti veljven certifikat, s katerim se potrjuje, da je vtično drog narejen v skladu s EN 12197 normo </t>
  </si>
  <si>
    <t>Dobavitelj bo moral pred dobavo obvezno predložiti tehnični načrt gimnastične naprave.</t>
  </si>
  <si>
    <t>NAPRAVE ZA KOŠARKO</t>
  </si>
  <si>
    <t>SKUPAJ VREDNOST IV. NAPRAVE ZA KOŠARKO</t>
  </si>
  <si>
    <t>Dobava in montaža elektro dvižnih košev za GLAVNO IGRIŠČE v sestavi:</t>
  </si>
  <si>
    <t xml:space="preserve">premostitvena nosilna podkonstrukcija za glavni koš z nosilci dim 120 x 80 mm debeline 5 mm in se pritrdi na glavne nosilce z preko vijačenja </t>
  </si>
  <si>
    <t>konstrukcija koša na nominalni višini 8500 mm širine konstrukcije 1800 mm z načinom zapiranja nazaj preko elektro motorja, ki ima protipadno varovalo.</t>
  </si>
  <si>
    <t xml:space="preserve">okvir za košarkarsko ploščo s ploščo za pritrditev koša  </t>
  </si>
  <si>
    <t xml:space="preserve">sekurit plošča dim. 180 x 105 cm debeline 12 mm z izrezom za  košarkarski obroč  in mehko zaščito spodnjega roba sekurit plošče. Pritrjevanje plošče preko 4 kom vijakov v zgornjih in spodnjih robovih plošče . </t>
  </si>
  <si>
    <t xml:space="preserve">dobava in vgradnja pregibnega tekmovalnega koša z mrežico po FIBA pravilih. </t>
  </si>
  <si>
    <t xml:space="preserve">Stikalo za uporavljanje koša je v skupni športni komandni omarici - dovod eletro kabla ter komandom omarico in vsa potrebna stikala priskrbi izvajalec eletro inštalacij </t>
  </si>
  <si>
    <t>Kompletna elektro dvižna konstrukcija mora zadovoljevati norme EN 1270, DIN 7899 in FIBA certifikat. Vse te zahteve morajo biti dokazane z veljavnim certifikatom pooblačenega podjetja za izdajo certifikatov.</t>
  </si>
  <si>
    <t xml:space="preserve">Dobava in montaža elektro dvižnih stropnih košev za STRANSKO IGRIŠČE v sestavi </t>
  </si>
  <si>
    <t>konstrukcija koša na nominalni višini 8000 mm širine konstrukcije 1200 mm z načinom zapiranja naprej preko elektro motorja, ki ima protipadno varovalo.</t>
  </si>
  <si>
    <t xml:space="preserve">okvir za košarkarsko ploščo s ploščo za pritrditev koša ter regulacijo višine obroča in tablen iz višine 305 cm na višino 265 cm  </t>
  </si>
  <si>
    <t xml:space="preserve">dobava in vgradnja pregibnega tekmovalnega koša z mrežico. </t>
  </si>
  <si>
    <t>Kompletna elektro dvižna konstrukcija mora zadovoljevati norme  EN 1270, DIN 7899, DIN 7892 in EN ISO 12100:2011 . Vse te zahteve morajo biti dokazane z veljavnim certifikatom pooblačenega podjetja za izdajo certifikatov.</t>
  </si>
  <si>
    <t>Dobavitelj bom moral pred dobavo obvezno predložiti tehnični načrt za glavni koš ter dostaviti vso potrebno A testno dokumentacijo</t>
  </si>
  <si>
    <t>2.5.</t>
  </si>
  <si>
    <t>Dobavitelj bo moral pred dobavo obvezno predložiti tehnični načrt za stropni - stranksi koš ter dostaviti vso potrebno A testno dokumentacijo</t>
  </si>
  <si>
    <t>ROKOMETNI GOLI, GLAVNA IN ŠOLSKA ODBOJKA TER BADMINTON</t>
  </si>
  <si>
    <t>SKUPAJ VREDNOST V. ROKOMETNI GOLI, GLAVNA IN ŠOLSKA ODBOJKA TER BADMINTOM</t>
  </si>
  <si>
    <t xml:space="preserve">Dodatne ploščice za pritrditev gola v športni pod. Ploščice premera 80 mm ki so pritrjene v športni pod - za stranska igrišča </t>
  </si>
  <si>
    <t>Dobava in vgradnja tekmovalnega kompleta za odbojko v sestavi:</t>
  </si>
  <si>
    <t xml:space="preserve">1 kom ALU steber dim 131 x 102 mm z napenjalcem in regulacijo višine mreže od 190 cm do 250 cm </t>
  </si>
  <si>
    <t>1 kom ALU steber dim 131 x 102 mm  brez napenjalca in regulacije višine mreže od 190 cm do 250 cm</t>
  </si>
  <si>
    <t xml:space="preserve">mehka zaščita stebra </t>
  </si>
  <si>
    <t xml:space="preserve">dobava in vgradnja 2 kom kvadratne puše dimenzij 132 x 103 mm globine 350 mm, ki se vgradi 40 mm pod zgornjim robom športnega poda </t>
  </si>
  <si>
    <t xml:space="preserve">dobava in vgraditev tekmovalne mreža za odbojko debeline 4 mm z 6 x tnim vpenjanjem na stebre. Cena vključuje tudi par anten </t>
  </si>
  <si>
    <t xml:space="preserve">navijalec mreže in nosilec za stebre, ki se namesti v skladišču orodja </t>
  </si>
  <si>
    <t>Skupaj tekmovalni komplet za odbojko mora imeti veljaven certifikat s katerim potrjuje, da je tekmovalni komplet narejen v skladu z  EN 1271 ter  certifikat panožne odbojkarske zveze .</t>
  </si>
  <si>
    <t>Dobava in vgradnja kompleta šolske odbojke v sestavi:</t>
  </si>
  <si>
    <t xml:space="preserve">1 kom ALU steber dimenzije 80 x 80 mm z napenjalcem in regulacijo višine mreže od 190 cm do 250 cm </t>
  </si>
  <si>
    <t xml:space="preserve">1 kom ALU steber dim 80 x 80mm brez napenjalca in regulacije višine mreže od 190 cm do 250 cm  tip </t>
  </si>
  <si>
    <t xml:space="preserve">dobava in vgradnja 2 kom kvadratne puše dimenzij 80 x 80 mm globine 350 mm, ki se vgradi 40 mm pod zgornjim robom športnega poda </t>
  </si>
  <si>
    <t>dobava in vgraditev šolske mreža za odbojko debeline 3 mm s 4- kratnim vpenjanjem na stebre</t>
  </si>
  <si>
    <t xml:space="preserve">navijalec mreže in nosilec za stebre, ki se namesti v skladišču orodja. </t>
  </si>
  <si>
    <t xml:space="preserve">tekmovalni komplet za odbojko mora imeti veljaven certifikat s katerim potrjuje, da je šolski komplet narejen v skladu z EN 1271 </t>
  </si>
  <si>
    <t>Dobava vtičnega  stojala za badminton v sestavi:</t>
  </si>
  <si>
    <t>2 kom ALU vtičnega stebra za odbojko dim. 80 x 80 mm z zatičem za napenjanje mreže.</t>
  </si>
  <si>
    <t>2 kom ALU puša dim 80 x 80 mm globine 350 mm, ki se vgradi v beton</t>
  </si>
  <si>
    <t xml:space="preserve">4 kom podporni T stebri zaradi dolžine mreže </t>
  </si>
  <si>
    <t>mreža za badminton debeline 3 mm z okenci velikosti 20 x 20 mm dolžine 21 m. Cena vključuje tudi navijalca mreže  - voziček ter v skladišču orodja vgrajeno na steni tudi posebni L profili, kjer se skladiščita stebra za badminton.</t>
  </si>
  <si>
    <t>Skupaj  komplet za badminton  mora imeti veljaven certifikat s katerim potrjuje, da je tekmovalni komplet narejen v skladu z EN 1509</t>
  </si>
  <si>
    <r>
      <t>Dobava in vgraditev TEKMOVALNEGA PREVOZNEGA ROKOMETNEGA GOLA dimenzije 300 x 200 cm globine 125 cm. Cena zajema sledeče: ALU okvir rokometnega gola dim 300 x200 cm vratnice dim 80 x 80 mm,mrežo za rokometni gol debeline 5 mm z dodatno visečo mrežo za rokomet, 6 kom ploščic premera 80 mm, ki so pritrjene v parket z vijaki, 6 kom varovani vijaki za pritrjevanje gola.</t>
    </r>
    <r>
      <rPr>
        <sz val="7"/>
        <color indexed="10"/>
        <rFont val="Tahoma"/>
        <family val="2"/>
        <charset val="238"/>
      </rPr>
      <t xml:space="preserve"> Rokometni gol mora biti izveden v skladu z normami  EN 749 ter IHF certifikat</t>
    </r>
    <r>
      <rPr>
        <sz val="7"/>
        <rFont val="Tahoma"/>
        <family val="2"/>
        <charset val="238"/>
      </rPr>
      <t xml:space="preserve">. Dobavitelj bo moral pred dobavo predložiti zahtevano a testno dokumetacijo in certifikat ter tehnični načrt za rokometni gol. Barva gola BELO/ ČRNA </t>
    </r>
  </si>
  <si>
    <t>3.4.</t>
  </si>
  <si>
    <t>3.5.</t>
  </si>
  <si>
    <t>3.6.</t>
  </si>
  <si>
    <t>4.4.</t>
  </si>
  <si>
    <t>4.5.</t>
  </si>
  <si>
    <t xml:space="preserve">Dobavitelj bo moral pred dobavo obvezno predložiti tehnični načrt stojala za badminton in veljaven certifikat, </t>
  </si>
  <si>
    <t>SEMAFOR</t>
  </si>
  <si>
    <t>SKUPAJ VREDNOST VI. SEMAFOR</t>
  </si>
  <si>
    <t>Dobava in vgraditev GLAVNEGA semaforja dimenzije 3892 x 2000 mm debeline 65,5 mm kot npr BODET tip 8NT3325-FS10 ki prikazuje čas in rezultat za športe: košarka, odbojka in rokomet v naslednji sestavi</t>
  </si>
  <si>
    <t xml:space="preserve">Osnovna plošča ki prikazuje rezulatat, čas tekme, bonuse, odmore in izpis imena ekip. Velikost številk časa je 25 cm, velikost črtk za izpis imena ekip pa 12 cm - število za ime ekipe do 11 črk, lahko pa tudi skozi ko se ne uporablja vrtijo napis kot npr DOBRODOŠLI V ŠPORTNI DVORANI LUČE (do 60 črk) </t>
  </si>
  <si>
    <t xml:space="preserve">plošča za osebne napake z digitalnim izpisom številk igralcev velikost 10cm   in osebnih napak ter doseženimi točkami - velikosti številk 10 cm </t>
  </si>
  <si>
    <t xml:space="preserve">plošča za izključena igralca v vsaki ekipi 3 igralca naenkrat - rokomet </t>
  </si>
  <si>
    <t>številke igralcev od 0 -99</t>
  </si>
  <si>
    <t xml:space="preserve">dobava in vgraditev LCD zaslona s tipkovnico za regulacijo in upravljanje semaforja </t>
  </si>
  <si>
    <t xml:space="preserve">Skupaj GLAVNI semafor </t>
  </si>
  <si>
    <t xml:space="preserve">Dobava in vgraditev semarorja za čas napada pri košarki kot npr BODET tip BT 6006 dimenzije 720 x 610 mm debeline 80 mm, ki se montira na glavna koša. Semafor prikazuje preostanek časa tekme in čas napada  </t>
  </si>
  <si>
    <t xml:space="preserve">Ponudba ne zajema za vse semaforje  - dovod elektro kabla do zapisnikarske mize, kar izvede priskrbi izvajalec eletro inštalacij po priloženi tehničnem načrtu  </t>
  </si>
  <si>
    <t>Dobavitelj bo moral pred dobavo obvezno predložiti tehnični načrt zahtevanega igrala - naprave.</t>
  </si>
  <si>
    <t>par</t>
  </si>
  <si>
    <t>LESENA IN MEHKE OBLOGE</t>
  </si>
  <si>
    <t>dobava in vgraditev mehke zaščite v ploščah širine 135 cm višine 260 cm debeline 2 cm. Na elastični del mehke zaščite debeline 18 mm je zalepljen 2 mm debel sloj umetnega usnja (skaja). Celota se lepi na že pripravljeno podlago (betonske stene ter na omarne tribune) zarobljeni so vse štiri stranice mehke zaščite.</t>
  </si>
  <si>
    <t xml:space="preserve">Dobava in vgradnja premostitvene podkonstrukcije za mehko zaščito sestavljeno iz lesenih moralov dim 36 x 70 mm vgrajenih na vsakih 500 mm ter vezana plošča po celotni površini debeline 9 mm </t>
  </si>
  <si>
    <t xml:space="preserve">Dobava in vgraditev akustične obloge VELIKA DVORANA v naslednji sestavi: dobava in vgradnja moralov dim 70x52 mm na osnem razmaku 500 mm ter premostitev z kockami debeline 150 mm (da se izdelajo niše), morali so skobljani in vsi enake širine in debeline  ter impregnirani proti insektom in gobam. Vmes med morale se vgradi toplotno zvočna izolacija debeline 50 mm, na morale in toplotno zvočno izolacijo se napne paropropustna folija črne barve. Zaključni sloj akustične obloge je narejen iz vezane plošče debeline 9 mm in je vidno privijačen, ter dimenzije 1500 x 750 mm v BB kvaliteti, vendar prelakirana z brezbarvbnim lakom ki je na vodni osnovi. Plošče perforirame z premerom Ø8 mm na osnem razmaku 32 mm. v celotni dvorani je cca 50% perforiranih plošče ostanek 50% pa cele plošče. razpored plošč določi arhitekt projekta. </t>
  </si>
  <si>
    <t xml:space="preserve">Dobava in vgraditev akustične obloge (nadstropje) v naslednji sestavi: dobava in vgradnja moralov dim 70x52 mm na osnem razmaku 500 mm, morali so skobljani in vsi enake širine in debeline  ter impregnirani proti insektom in gobam. Vmes med morale se vgradi toplotno zvočna izolacija debeline 50 mm, na morale in toplotno zvočno izolacijo se napne paropropustna folija črne barve. Zaključni sloj akustične obloge je narejen iz vezane plošče debeline 9 mm in je vidno privijačen, ter dimenzije 1500 x 750 mm v BB kvaliteti, vendar prelakirana z brezbarvbnim lakom ki je na vodni osnovi. Plošče perforirame z premerom Ø8 mm na osnem razmaku 32 mm. v celotni dvorani je cca 50% perforiranih plošče ostanek 50% pa cele plošče. razpored plošč določi arhitekt projekta. </t>
  </si>
  <si>
    <t>SKUPAJ VREDNOST VII. LESENA IN MEHKE OBLOGE</t>
  </si>
  <si>
    <r>
      <t>Vrata športne dvorane za skladišče</t>
    </r>
    <r>
      <rPr>
        <sz val="7"/>
        <rFont val="Tahoma"/>
        <family val="2"/>
        <charset val="238"/>
      </rPr>
      <t xml:space="preserve"> (ne-nihajna)</t>
    </r>
  </si>
  <si>
    <t>Tip 32 H od proizvajalca Pfullendorfer vratni sistemi ali enakovredno.</t>
  </si>
  <si>
    <t>Zahteve skladno z  EN 13241-1 s certifikatom notificiranega testnega mesta. Vratni element za mero skupne odprtine 1800 x 2300 mm</t>
  </si>
  <si>
    <t>za vgradnjo med špaleto, vsebina:</t>
  </si>
  <si>
    <t>1 protiutežna vrata tip 32</t>
  </si>
  <si>
    <t>2 fiksni stranski oblogi, široki po 140 mm (jeklena podkonstrukcija)</t>
  </si>
  <si>
    <t>1 previsna cev, visoka 25 mm</t>
  </si>
  <si>
    <t>Za zagotovitev max. možnega prehoda leži vratni okvir direktno pod previsom, preostala svetla višina prehoda se pri 18 mm postavitve/oplate zmanjša za samo 13 cm (do širine vrat 3 m, pri širših vratih za 16 cm).</t>
  </si>
  <si>
    <t>Vodoravna vodila so razporejena na isti višini kot vratno krilo.</t>
  </si>
  <si>
    <t xml:space="preserve">Vratni okvir: </t>
  </si>
  <si>
    <t>Podkonstrukcija za oblogo s strani gradbenika s/z:</t>
  </si>
  <si>
    <t>Lesene privojne letve, ključavnica in vgradni ročaj so že predhodno montirani na vrata</t>
  </si>
  <si>
    <t>Skladno z DIN 18032 in smernicami GUV</t>
  </si>
  <si>
    <t xml:space="preserve">Vrata športne dvorane, ki ob odpiranju kot tudi ob odprtem stanju ne segajo v dvorano. Testirana varnost ob metu žoge (MPA Stuttgart). V zaprtem stanju stranska fuga ni večja kot 6 mm. Svetla višina prehoda najmanj 2300 mm. </t>
  </si>
  <si>
    <t>Gradbeni način po DIN EN 12604:</t>
  </si>
  <si>
    <r>
      <t xml:space="preserve">Površina vrat je v navpičnih vodilih iz legiranega jekla z drsno površino iz poliamida, ki je odporna proti obrabi in v vodoravnih vodilih s tekalnimi kolesci, vzdrževanje nepotrebno, varno in lahko prehodno. </t>
    </r>
    <r>
      <rPr>
        <b/>
        <sz val="7"/>
        <rFont val="Tahoma"/>
        <family val="2"/>
        <charset val="238"/>
      </rPr>
      <t>Tehnično testirana zaščita pred padcem</t>
    </r>
    <r>
      <rPr>
        <sz val="7"/>
        <rFont val="Tahoma"/>
        <family val="2"/>
        <charset val="238"/>
      </rPr>
      <t xml:space="preserve"> (v primeru preloma žice).</t>
    </r>
  </si>
  <si>
    <t>Dušenje ob udarcu</t>
  </si>
  <si>
    <t>Zaradi uravnoteženega toka vrat in dvojnih tekalnih kolesc na vsaki strani ta vrata ne potrebujejo nikakršne dodatne dušilne naprave. Uravnotežen tok vrat se lahko enači z dušilno napravo, vrata tako nimajo nobenih delov, ki se hitro obrabijo.</t>
  </si>
  <si>
    <r>
      <t>Vratni okvir</t>
    </r>
    <r>
      <rPr>
        <sz val="7"/>
        <rFont val="Tahoma"/>
        <family val="2"/>
        <charset val="238"/>
      </rPr>
      <t xml:space="preserve"> (stranska obloga) iz jekla, termično cinkan ali prašno barvan (po RAL…) in zunaj obložen z lesom.</t>
    </r>
  </si>
  <si>
    <r>
      <t>Okvir vratnega krila</t>
    </r>
    <r>
      <rPr>
        <sz val="7"/>
        <rFont val="Tahoma"/>
        <family val="2"/>
        <charset val="238"/>
      </rPr>
      <t xml:space="preserve"> iz termično cinkanih ali prašno barvanih (po RAL …) profilno jeklenih cevi brez vzvoja, popolnoma zaprt, dimenzioniran skladno s  statičnimi zahtevami.</t>
    </r>
  </si>
  <si>
    <r>
      <t>Zapiralo</t>
    </r>
    <r>
      <rPr>
        <sz val="7"/>
        <rFont val="Tahoma"/>
        <family val="2"/>
        <charset val="238"/>
      </rPr>
      <t xml:space="preserve"> preko 2 stranskih zapahov na zgornjem robu vrat preko posebne preklopne ključavnice vključno s profilnim cilindrom z barvanim vgradnim ročajem (po DIN 18032) in notranjo kljuko. Odpiranje od znotraj je možno vedno.</t>
    </r>
  </si>
  <si>
    <r>
      <t>Protiuteži</t>
    </r>
    <r>
      <rPr>
        <sz val="7"/>
        <rFont val="Tahoma"/>
        <family val="2"/>
        <charset val="238"/>
      </rPr>
      <t xml:space="preserve">, termično cinkane, z žicovodnim kolesom na drsnih ležajih in nosilnimi žicami iz jeklene žice. Ustrezno s težo vrat je protiutež </t>
    </r>
    <r>
      <rPr>
        <b/>
        <sz val="7"/>
        <rFont val="Tahoma"/>
        <family val="2"/>
        <charset val="238"/>
      </rPr>
      <t xml:space="preserve">eksaktno </t>
    </r>
    <r>
      <rPr>
        <sz val="7"/>
        <rFont val="Tahoma"/>
        <family val="2"/>
        <charset val="238"/>
      </rPr>
      <t>uravnotežena za optimalno izravnavo teže in v vsakem položaju samozadrževalne vratne površine. Drsnik protiuteži je obložen ivernimi ploščami, ki so obložene z melaminom. Koti utežne obloge so prevlečeni z zaščito za robove.</t>
    </r>
  </si>
  <si>
    <r>
      <t>Spodnji priključek:</t>
    </r>
    <r>
      <rPr>
        <sz val="7"/>
        <rFont val="Tahoma"/>
        <family val="2"/>
        <charset val="238"/>
      </rPr>
      <t xml:space="preserve"> elastičen, stransko stabilen gumi-votel profil, 80 mm visok, pritrjen z alu-opornico na spodnji rob vrat. Izvedba skladno s smernicami GUV. (Fleksibilni ščitniki ne ustrezajo tem zahtevam!)</t>
    </r>
  </si>
  <si>
    <t>Dodatna oplata:</t>
  </si>
  <si>
    <t>Utorni in vzmetni opaž brez profilnega utora, debelina 17 mm, krovna širina ca. 85 mm ali 136 mm enostransko navpičen / vodoraven opaž</t>
  </si>
  <si>
    <t>Plošča preko celotne površine iz industrijskega veznega lesa AW 100, debelina 12 mm</t>
  </si>
  <si>
    <t>OBLOGA VRAT - lesena stenska obloga iz vezane plošče debeline 9 mm v ploščah dim 1500 x 750 mm vel. cca 1800 x 2300 mm, robovi obdelani, lepljeno na vratno krilo vključno z vsem pritrdilnim materialom in vsemi potrebnimi fazami dela Mehka obloga položena po celotni površini vratnega krila ! Izvedba po detajlu arhitekta !</t>
  </si>
  <si>
    <t>Skladiščna vrata po zgonjem popisu dim 1800 x 2300 mm - skladišče 1</t>
  </si>
  <si>
    <t>Skladiščna vrata po zgonjem popisu dim 1800 x 2300 mm - skladišče 2</t>
  </si>
  <si>
    <t xml:space="preserve">Revizijska vrata za razne športne naprave - MULTISCHAUKEL) na zapiranje preko ključavnice </t>
  </si>
  <si>
    <t>Tip Seiltaschentuer dim 460 x 2000 mm z odpiranjem vrat 90° od proizvajalca Pfullendorfer vratni sistemi ali enakovredno.</t>
  </si>
  <si>
    <t xml:space="preserve">Revizijska vrata za razne športne naprave - ZA ELEKTRO STIKALA na zapiranje preko ključavnice </t>
  </si>
  <si>
    <t>Tip Seiltaschentuer dim 900 x 900 mm z odpiranjem vrat 90° od proizvajalca Pfullendorfer vratni sistemi ali enakovredno.</t>
  </si>
  <si>
    <t xml:space="preserve">Dobava in vgradnja notranjih vrat pri omarnih tribunaz zaključni sloj vezana plošča debeline 9 mm enaka kot v leseni stenski oblogi v sestavi </t>
  </si>
  <si>
    <t>Športne dvorane – vratni element, 1-krilna notranja vrata</t>
  </si>
  <si>
    <t>Gradbena masa DŠ x DV* 1000 x 2300 mm      *OKFFB-UK padec</t>
  </si>
  <si>
    <t xml:space="preserve">Posebna konstrukcija je sestavljena iz:: </t>
  </si>
  <si>
    <r>
      <t>Okvir vrat</t>
    </r>
    <r>
      <rPr>
        <sz val="7"/>
        <color theme="1"/>
        <rFont val="Tahoma"/>
        <family val="2"/>
        <charset val="238"/>
      </rPr>
      <t xml:space="preserve"> kot 3-stranska obodna profilna cev iz jekla, globina gradnje 50 mm z integriranimi utori za prislonska tesnila. </t>
    </r>
  </si>
  <si>
    <t>Kvaliteta tesnilne gumice EPDM, profilne cevi varjene in zbrušene, firma Forster ali enakovredno. Površina razmaščena in fosfatirana, nato pa prašno lakirana v fini strukturi z dvokomponentno poliestrsko prevleko (po DIN EN 13438 + DIN 55633). Barva podobna RAL 7016.</t>
  </si>
  <si>
    <r>
      <t>Vratno krilo</t>
    </r>
    <r>
      <rPr>
        <sz val="7"/>
        <color theme="1"/>
        <rFont val="Tahoma"/>
        <family val="2"/>
        <charset val="238"/>
      </rPr>
      <t xml:space="preserve"> kot 4-stransko obodna ploskovno-vezna profilna cev, izdelano iz jekla z integriranimi utori za prislonska tesnila, varjeno in zbrušeno, z dvema vodoravnima cevema v višini zaklepanja, firma Forster ali enakovredno. Površina razmaščena in fosfatirana, nato pa prašno lakirana v fini strukturi z dvokomponentno poliestrsko prevleko (po DIN EN 13438 + DIN 55633). Barva podobna RAL 7016.</t>
    </r>
  </si>
  <si>
    <t xml:space="preserve">Zvočna / toplotna izolacija, ki jo proizvajajo po celi površini vstavljene akustične izolacijske plošče mineralne volne 50 mm, nevnetljiva, toplotna prevodnost 0,04 W / (m * K). Tesnilo na okvirju in vratnem krilu kot trostranski obodni neopren – pregibno in ustno tesnilo, vstavljeno v profilnih utorih ter v spojih zlepljeno. </t>
  </si>
  <si>
    <t>Konstrukcija vrat izvedena tako, da omogoča krajšanje vrat do 20 mm brez težav.</t>
  </si>
  <si>
    <r>
      <t xml:space="preserve">Dvoranska </t>
    </r>
    <r>
      <rPr>
        <b/>
        <sz val="7"/>
        <color theme="1"/>
        <rFont val="Tahoma"/>
        <family val="2"/>
        <charset val="238"/>
      </rPr>
      <t>podvojitev</t>
    </r>
    <r>
      <rPr>
        <sz val="7"/>
        <color theme="1"/>
        <rFont val="Tahoma"/>
        <family val="2"/>
        <charset val="238"/>
      </rPr>
      <t xml:space="preserve"> poteka v ≥ 12 mm debeli vezani plošči </t>
    </r>
  </si>
  <si>
    <t xml:space="preserve"> najmanj 9-kratno lepljeni BFU-100, izvedba ploskovno elastična z zmanjševanjem sile najmanj 60%, pripravljenega za dodatno gradbeno oblaganje z 9 mm debeline – vezana plošča </t>
  </si>
  <si>
    <t>Nasprotna stran dvorane ohranja ploščo iz melanita, debeline 15 mm, leseni deli so lakirano podobno RAL-u, po izbiri naročnika, v skladu z dobavnim programom.</t>
  </si>
  <si>
    <r>
      <t>Okovje</t>
    </r>
    <r>
      <rPr>
        <sz val="7"/>
        <color rgb="FF000000"/>
        <rFont val="Tahoma"/>
        <family val="2"/>
        <charset val="238"/>
      </rPr>
      <t xml:space="preserve"> - </t>
    </r>
    <r>
      <rPr>
        <sz val="7"/>
        <color theme="1"/>
        <rFont val="Tahoma"/>
        <family val="2"/>
        <charset val="238"/>
      </rPr>
      <t xml:space="preserve">3-delni, višinsko nastavljivi zvarni gradbeni trakovi z vzdržljivimi potisnimi krogličnimi ležaji, premer valja 20 mm, višina traku 180 mm. Vratno krilo s ključavnico za zaklepanje objekta (DIN 18251), uporabniška kategorija 3, zaprto iz nerjavečega jekla, pripravljeno iz PC. Gimnastična zaponka iz nerjavečega jekla V2A, rozeta garnitura iz nerjavečega jekla V2A, izdelana kot objektna oprema PC. Vtisek v okvirju je prekrit z dodatno pločevino za zaščito pred nelegiranim jeklom, kar preprečuje poškodbe prevleke na okvirju z zaskočnim zapahom. </t>
    </r>
  </si>
  <si>
    <t>Poleg tega je omogočena naknadna prilagoditev vrat. Pritrditev pločevine si mora 3-kratno slediti. Pritrditev ključavnice in zaporna pločevina poteka  z vijačenjem. Minimalna dolžina vijačenja je 3 mm in se doseže s pretočnimi vrtinami. Ppritrditev samo v debelini materiala ni dovoljena.</t>
  </si>
  <si>
    <r>
      <t>Montaža</t>
    </r>
    <r>
      <rPr>
        <sz val="7"/>
        <color theme="1"/>
        <rFont val="Tahoma"/>
        <family val="2"/>
        <charset val="238"/>
      </rPr>
      <t xml:space="preserve"> se izvede v podboje ali se pomakne v globino hale, ustrezno stenski sestavi. Pritrditev se opravi z jeklenim kotom z min. debelino 5 mm, fina nastavitev je možna z vgrajenimi režami, ponujena znamka tipa Pfullendorfer ali enakovredno. Potrebno je uporabljati samo homologirane moznike in vijake, primerne za zidanje. Pritrditev z nabojnimi napravami ni dovoljena.</t>
    </r>
  </si>
  <si>
    <t xml:space="preserve">Izvedba ustrezno s standardom za telovadnice DIN 18032. </t>
  </si>
  <si>
    <t xml:space="preserve">Posebej je potrebno upoštevati vrzel med okvirjem in vratnim krilom. </t>
  </si>
  <si>
    <t>Vodilni fabrikat firme Pfullendorfer, vratni sistemi, tip 60/1 ali enakovredno</t>
  </si>
  <si>
    <r>
      <t xml:space="preserve">Dodatna oprema </t>
    </r>
    <r>
      <rPr>
        <sz val="7"/>
        <color rgb="FF000000"/>
        <rFont val="Tahoma"/>
        <family val="2"/>
        <charset val="238"/>
      </rPr>
      <t xml:space="preserve">za varnostno okovje v primeru panike za zasilno izhodno ključavnico na 1-krilnih vratih, vratno krilo z zaskočno ključavnico, ustrezno za notranja vrata, ključavnica z deljeno matico za funkcijo D, pri zunanjih vratih brez deljene matice s funkcijo zaklepanja E za garniture PC, dobava nerjavečega jekla ter vgradnja vrat. </t>
    </r>
  </si>
  <si>
    <t>SKUPAJ NOTRANJA VRATA PRI OMARNIH TRIBUNAH</t>
  </si>
  <si>
    <t xml:space="preserve">Dobava in vgradnja notranjih vrat pri KABINETU UČITELJA zaključni sloj mehka zaščita debeline 20 mm enaka kot v leseni stenski oblogi v sestavi </t>
  </si>
  <si>
    <t>Gradbena mera DŠ x DV* 1000 x 2300 mm</t>
  </si>
  <si>
    <t xml:space="preserve">Izvedba kot je opisano v postavki 4, vendar </t>
  </si>
  <si>
    <r>
      <t xml:space="preserve">Dvoranska </t>
    </r>
    <r>
      <rPr>
        <b/>
        <sz val="7"/>
        <color theme="1"/>
        <rFont val="Tahoma"/>
        <family val="2"/>
        <charset val="238"/>
      </rPr>
      <t>podvojitev</t>
    </r>
    <r>
      <rPr>
        <sz val="7"/>
        <color theme="1"/>
        <rFont val="Tahoma"/>
        <family val="2"/>
        <charset val="238"/>
      </rPr>
      <t xml:space="preserve"> poteka v ≥ 12 mm debeli zaporni plošči, najmanj 9-kratno lepljeni BFU-100, predpripravljena za lepljenje mehke zaščite debeline  20 mm oblogo za odbojno steno.  </t>
    </r>
  </si>
  <si>
    <t xml:space="preserve">SKUPAJ NOTRANJA VRATA PRI KABINETU UČITELJA </t>
  </si>
  <si>
    <t xml:space="preserve">Dobava in vgradnja ZUNANJIH vrat  v sestavi </t>
  </si>
  <si>
    <t xml:space="preserve">Gradbena mera DŠ x DV* 1400 x 3000 mm </t>
  </si>
  <si>
    <t>Posebna konstrukcija je sestavljena iz:</t>
  </si>
  <si>
    <r>
      <t>Okvir vrat</t>
    </r>
    <r>
      <rPr>
        <sz val="7"/>
        <color theme="1"/>
        <rFont val="Tahoma"/>
        <family val="2"/>
        <charset val="238"/>
      </rPr>
      <t xml:space="preserve"> kot 3-stranska obodna profilna cev iz pocinkanega jekla, s termično delitvijo iz nerjavečega jekla, globina gradnje 70 mm z integriranimi utori za prislonska tesnila. Kvaliteta tesnilne gumice EPDM, profilne cevi varjene in zbrušene, firma Forster ali enakovredno. Površina razmaščena in na koncu prašno lakirana v fini strukturi z dvokomponentno poliestrsko prevleko (po DIN EN 13438 + DIN 55633). Barva podobna RAL 7016.</t>
    </r>
  </si>
  <si>
    <r>
      <t>Vratno krilo</t>
    </r>
    <r>
      <rPr>
        <sz val="7"/>
        <color theme="1"/>
        <rFont val="Tahoma"/>
        <family val="2"/>
        <charset val="238"/>
      </rPr>
      <t xml:space="preserve"> kot 4-stransko obodna ploskovno-vezna profilna cev, izdelano iz pocinkanega jekla, s termično delitvijo iz nerjavečega jekla, z integriranimi utori za prislonska tesnila. Kvaliteta tesnilne gumice EPDM, varjeno in zbrušeno, z dvema vodoravnima cevema v višini zaklepanja, firma Forster ali enakovredno. Za namestitev školjčnega ročaja za športno dvorano in zaklepanje v vratnem krilu je treba vstaviti delno zastekljen elementa višine 300 mm. Steklena polja pod in nad delom trupa se kljub temu proizvajajo s 4-stransko obodno stekleno obrobo. Steklene obrobe so jeklene na vseh straneh, nevidno pritrjene in pripravljene za ponoven pregled. </t>
    </r>
  </si>
  <si>
    <t>Površina razmaščena in fosfatirana, nato pa prašno lakirana v fini strukturi z dvokomponentno poliestrsko prevleko (po DIN EN 13438 + DIN 55633). Barva podobna RAL 7016.</t>
  </si>
  <si>
    <t xml:space="preserve">Tesnilo na okvirju in vratnem krilu kot tristranski obodni neopren – pregibno in ustno tesnilo, vstavljeno v profilnih utorih ter v spojih zlepljeno. </t>
  </si>
  <si>
    <r>
      <t xml:space="preserve">  </t>
    </r>
    <r>
      <rPr>
        <b/>
        <sz val="7"/>
        <color theme="1"/>
        <rFont val="Tahoma"/>
        <family val="2"/>
        <charset val="238"/>
      </rPr>
      <t>Zasteklitev</t>
    </r>
    <r>
      <rPr>
        <sz val="7"/>
        <color theme="1"/>
        <rFont val="Tahoma"/>
        <family val="2"/>
        <charset val="238"/>
      </rPr>
      <t xml:space="preserve"> zgoraj omenjenih steklenih polj je narejena iz dvojnega izolirne zasteklitve proti udarcem po DIN 18032.</t>
    </r>
  </si>
  <si>
    <r>
      <t>Okovje</t>
    </r>
    <r>
      <rPr>
        <sz val="7"/>
        <color rgb="FF000000"/>
        <rFont val="Tahoma"/>
        <family val="2"/>
        <charset val="238"/>
      </rPr>
      <t xml:space="preserve"> - </t>
    </r>
    <r>
      <rPr>
        <sz val="7"/>
        <color theme="1"/>
        <rFont val="Tahoma"/>
        <family val="2"/>
        <charset val="238"/>
      </rPr>
      <t xml:space="preserve">3-delni, višinsko nastavljivi zvarni gradbeni trakovi z vzdržljivimi potisnimi krogličnimi ležaji, premer valja 20 mm, višina traku 180 mm. Vratno krilo s ključavnico za zaklepanje objekta (DIN 18251), uporabniška kategorija 3, zaprto iz nerjavečega jekla, pripravljeno iz PC. Gimnastična zaponka iz nerjavečega jekla V2A, zunaj Hafi-garnitura kot zaščitno varnostno okovje po DIN 18257, ES 2, s cilindrskim pokrovom. Vtisek v okvirju je prekrit z dodatno pločevino za zaščito pred nelegiranim jeklom, kar preprečuje poškodbe prevleke na okvirju z zaskočnim zapahom. </t>
    </r>
  </si>
  <si>
    <t>Poleg tega je omogočena naknadna prilagoditev vrat. Pritrditev pločevine si mora 3-kratno slediti. Pritrditev ključavnice in zaporna pločevina poteka  z vijačenjem. Minimalna dolžina vijačenja je 3 mm in se doseže s pretočnimi vrtinami. Pritrditev samo v debelini materiala ni dovoljena.</t>
  </si>
  <si>
    <t xml:space="preserve">SKUPAJ ZUNANJA VRATA </t>
  </si>
  <si>
    <t xml:space="preserve">Dobava in vgradnja revizijskega okna pri kabinetu učitelja v sestavi </t>
  </si>
  <si>
    <t xml:space="preserve">Okno kontrolne sobe, fiksno zastekljeno z zmanjševanje sile </t>
  </si>
  <si>
    <r>
      <t xml:space="preserve">Gradbena mera DŠ x DV* </t>
    </r>
    <r>
      <rPr>
        <b/>
        <sz val="7"/>
        <color rgb="FF000000"/>
        <rFont val="Tahoma"/>
        <family val="2"/>
        <charset val="238"/>
      </rPr>
      <t>1.800 x 1400</t>
    </r>
    <r>
      <rPr>
        <sz val="7"/>
        <color rgb="FF000000"/>
        <rFont val="Tahoma"/>
        <family val="2"/>
        <charset val="238"/>
      </rPr>
      <t xml:space="preserve"> mm </t>
    </r>
  </si>
  <si>
    <t xml:space="preserve">Posebna konstrukcija je sestavljena iz 3 postavljenih okvirnih sistemov: </t>
  </si>
  <si>
    <t xml:space="preserve">1) Osnovni okenski okvir je izdelan kot štirinožni obod,konstrukcija okvirja iz jeklene profilne cevi 50 x 25 mm. </t>
  </si>
  <si>
    <t xml:space="preserve">Debelina materiala najmanj 2 mm. </t>
  </si>
  <si>
    <t xml:space="preserve">2) Profiliran leseni okvir s prečnim prerezom 64 x 38 mm, z nihajnimi elementi, ki absorbira tako gibanje vzmeti kot tudi debelino stekla. </t>
  </si>
  <si>
    <t>3) Okvir pokrova, ki je nameščen na strani dvorane, iz kotnega ekla, vpogledna širina max. 40, globina 20mm. Da je zasteklitev   še vedno dostopna, mora biti okvir za pokrov odstranljiv.</t>
  </si>
  <si>
    <t>Vogali okvirja osnovnega okenskega okvirja in okvirja pokrova so varjeni, brušeni in ravni.</t>
  </si>
  <si>
    <t>Površina osnovnega okenskega in okvirja pokrova okvirja razmaščena, nato pa prašno lakirana v fini strukturi z dvokomponentno poliestrsko prevleko (po DIN EN 13438 + DIN 55633). Barva podobna RAL 7016.</t>
  </si>
  <si>
    <t xml:space="preserve">Površina lesenega okvirja v istem barvnem tonu z 2 komponentama laka, lakirano na poliuretanski osnovi. </t>
  </si>
  <si>
    <t>Fiksna zasteklitev z 10 mm laminiranim varnostnim steklom (VSG). Steklo, ki je na obeh straneh pritrjeno v stekleni gumirani kakovosti EPDM.</t>
  </si>
  <si>
    <t>Montaža se izvede v podboje ali se pomakne v globino hale, ustrezno stenski sestavi. Pritrditev se opravi z jeklenim kotom z min. debelino 5 mm, fina nastavitev je možna z vgrajenimi režami, ponujena znamka tipa PTS ali enakovredno. Element je poravnan v višini, usmerjen v liniji,, popolnoma prilegajoč se neposrednim komponentam, pritrjen na tla. Tehnika pritrjevanja mora biti razporejena tako, da postane nevidna. Uporabljajte samo homologirane moznike in vijake, primerne za zidanje.</t>
  </si>
  <si>
    <t>Okno kontrolne sobe kot varna izvedba pred udarci žoge ter ploskovna-elastičnost z zmanjševanjem sile z najmanj 60% v skladu z</t>
  </si>
  <si>
    <t xml:space="preserve">SKUPAJ REVIZIJSKO OKNO PRI KABINETU UČITELJA </t>
  </si>
  <si>
    <t xml:space="preserve">Pred dobavo bo moral dobavitelj obvezno predložiti tehnične liste ter certifikat da so vrata skladno z EN13241-1 ter DIN 18032 DEL </t>
  </si>
  <si>
    <t xml:space="preserve">Dobavitelj bo moral pred dobavo obvezno predložiti tehnične liste ter certifikat da so vrata skladno z EN13241-1 ter DIN 18032 DEL </t>
  </si>
  <si>
    <t>Športne dvorane – vratni element, 1-krilna zunanja vrata / jekleno-steklena izvedba
Ud&lt;0,9 W/m2K</t>
  </si>
  <si>
    <t>OMARNE TRIBUNE</t>
  </si>
  <si>
    <t>SKUPAJ VREDNOST IX. OMARNE TRIBUNE</t>
  </si>
  <si>
    <t>Dobava in vgradnja omarnih tribun 3 vrste sedenja  narejena iz segmentov v vrsti v sestavi:</t>
  </si>
  <si>
    <t xml:space="preserve">dobava in vgradnja segmenta omarne tribune z tremi vrstami sedenja. Dimenzija segmenta znaša širine 2020 mm višina ko je tribuna zaprta je 2345 mm, globina (debelina)  ko je tribuna zaprta znaša 277 mm, ko je tribuna odprta zavzame prostor 2210 mm, višina sedenja v tretji vrsti pa je 1200 mm. Za prestopanje iz parterja v 2 in 3  vrsto se koristijo mobilne stopnice. tribuna se pritrjuje preko profila na steno , zapira in odpira se z posebni ključem ter ima posebne amortizerje in sicer ročno. Ograja je na zunanjih segmentih ter tudi stranska zaščiata. Segmenti so nerejeni iz železnih profilov barvani v barvo po RAL lestvici - izbor po naročniku ter oblečeni v  vezane plošče drevesna vrsta BREZA BB kvalitete lakirano z UV odpornim lakom </t>
  </si>
  <si>
    <t>STRELIŠČE</t>
  </si>
  <si>
    <t>SKUPAJ VREDNOST  X. STRELIŠČE</t>
  </si>
  <si>
    <t xml:space="preserve">Strelno mesto v sestavi </t>
  </si>
  <si>
    <t xml:space="preserve">Kotrolna enota kot npr tip CU 951 CLUB </t>
  </si>
  <si>
    <t xml:space="preserve">Monitor za pregled zatetkom kot npr TFT 10,4´´ VGA/640 X 480 </t>
  </si>
  <si>
    <t>Daljinski upravljalec tarče za vrsto tip SA951</t>
  </si>
  <si>
    <t>Termo printer za kontrolno enoto CU - 951kot npr. D112-USB-2</t>
  </si>
  <si>
    <t xml:space="preserve">TARČA in NOSILCI za strelišče v sestavi </t>
  </si>
  <si>
    <t>Dobava in vgradnja tarče HYBRIDSCORE brez displeja tip HS10V0R0</t>
  </si>
  <si>
    <t>Dobava in vgradnja nosilca tačre za pobiralcem za zračno orožje tip HS10AN003</t>
  </si>
  <si>
    <t xml:space="preserve">Dobava in vgradnja MIZ in STENSKI OBLOG STRLIŠČA </t>
  </si>
  <si>
    <t>Dobava in vgradnja strelske mize za 2mesta širine 200 cm tip LT02-2.0</t>
  </si>
  <si>
    <t>Dobava in vgradnja strelske mize za 1mesto širine 100 cm tip LT02-1.0</t>
  </si>
  <si>
    <t>Dobava in vgradnja zidne konstrukcije za tarče širine 300 cm tip TB2 - 3.0</t>
  </si>
  <si>
    <t xml:space="preserve">Dobava in vgradnja kompletnega sistema za napajanje z vsemi potrebnimi kabli za upravljanje strelišča </t>
  </si>
  <si>
    <t>REKAPITULACIJA A. VGRADBNA OPREMA</t>
  </si>
  <si>
    <t>DROGOVI ZA PLEZANJE - K4, VEČNAMENSKO IGRALO, PLEZALNA STENA IN NIZKA PLEZALNA STENA, ACTION CENTER, LETVENIKI IN VTIČNI DROG</t>
  </si>
  <si>
    <t>ROKOMENTI GOLI, GLAVNA IN ŠOLSKA ODBOJKA TER BADMINTON</t>
  </si>
  <si>
    <t>SKUPAJ VRATA ZA SKLADIŠČE IN REVIZIJSKA VRATA ZA VEČNAMENSKO IGRALO, ELEKTRO OMARICO, NOTRANJA IN ZUNANJA VRATA TER REVIZJSKO OKNO</t>
  </si>
  <si>
    <t>SKUPAJ VRATA ZA SKLADIŠČE IN REVIZIJSKA VRATA ZA VEČNAMENSKO IGRALO, ELEKTRO OMARICO, NOTRANJA IN ZUNANJA VRATA TER REVIZIJSKO OKNO</t>
  </si>
  <si>
    <t>SKUPAJ VREDNOST VIII. SKUPAJ VRATA ZA SKLADIŠČE IN REVIZIJSKA VRATA ZA VEČNAMENSKO IGRALO, ELEKTRO OMARICO, NOTRANJA IN ZUNANJA VRATA TER REVIZIJSKO OKNO</t>
  </si>
  <si>
    <t>MOBILNA OPREMA</t>
  </si>
  <si>
    <t>BLAZINE</t>
  </si>
  <si>
    <t>SKUPAJ VREDNOST I. BLAZINE</t>
  </si>
  <si>
    <t>Telovadna blazina 200 x 125 x 6 cm</t>
  </si>
  <si>
    <t>Blazina za doskoke 200 x 125 x 12 cm</t>
  </si>
  <si>
    <t>Mehka blazina 200 x 300 x 25 cm</t>
  </si>
  <si>
    <t>Mehka blazina 200 x 300 x 40 cm</t>
  </si>
  <si>
    <t xml:space="preserve">Mehka blazina dim. 400 x 300 cm debeline 30 cm z izrezom za trampolin premera 102 cm. Cena vključuje tudi trampolin premera 102 cm in višine 28 cm </t>
  </si>
  <si>
    <t xml:space="preserve">Šolske borilne blazine debeline 2 cm , ki se sestavljajo po sistemu puzl dim 100 x 100 cm dvobarvno </t>
  </si>
  <si>
    <t>Blazina letvenika 182 x 95 x 8 cm</t>
  </si>
  <si>
    <t>Voz za blazine 200x100</t>
  </si>
  <si>
    <r>
      <t>Blazine morajo biti narejene iz zdravju neškodljivega materiala - prešane pene. Blazine so oblečene v poseben PVC, s prevlečenim tekstilom. Spodnji del pa je narejen iz protidrsnega materiala. Vogali blazin morajo bit oblečeni z usnjenimi vogali.</t>
    </r>
    <r>
      <rPr>
        <b/>
        <u/>
        <sz val="7"/>
        <color indexed="10"/>
        <rFont val="Tahoma"/>
        <family val="2"/>
        <charset val="238"/>
      </rPr>
      <t xml:space="preserve"> Blazina mora v celoti zadovoljevati EN 12503 - 1 standard. kar dokazuje z izdanim certifikatom, potrjenim od pooblaščenega podjetja. Pred dobavo bo moral dobavitelj predložiti sliko vsake posamezne blazine kot je zahtevano v popisu del.  </t>
    </r>
  </si>
  <si>
    <t>ŽOGE, MERILNI IN UČNI PRIPOMOČKI, GIMNASTIČNA OPREMA IN PRENOSNA OPREMA</t>
  </si>
  <si>
    <t>SKUPAJ VREDNOST II. ŽOGE, MERILNI IN UČNI PRIPOMOČKI, GIMNASTIČNA OPREMA IN PRENOSNA OPREMA</t>
  </si>
  <si>
    <t>ŽOGE</t>
  </si>
  <si>
    <t>kompresor za žoge z manometrom</t>
  </si>
  <si>
    <t xml:space="preserve">Žoga za košarko - usnje št,7 - tekmovalna </t>
  </si>
  <si>
    <t xml:space="preserve">Žoga za košarko - usnje št, 6 - tekmovalna </t>
  </si>
  <si>
    <t>Žoga za košarko - trening guma št.5</t>
  </si>
  <si>
    <t>Žoga za košarko - trening guma št. 7</t>
  </si>
  <si>
    <t>Žoga medicinka 1,0 kg - usnjena</t>
  </si>
  <si>
    <t xml:space="preserve">Žoga medicinka 2,0 kg - usnjena </t>
  </si>
  <si>
    <t xml:space="preserve">Žoga medicinka 3,0 kg usnjena </t>
  </si>
  <si>
    <t>MERILNI PRIPOMOČKI</t>
  </si>
  <si>
    <t xml:space="preserve">Osebna tehtnica z višinomerom </t>
  </si>
  <si>
    <t xml:space="preserve">Elektronski tamping </t>
  </si>
  <si>
    <t xml:space="preserve">preproga za skok v daljavo </t>
  </si>
  <si>
    <t>Meter 50 m</t>
  </si>
  <si>
    <t>UČNI PRIPOMOČKI</t>
  </si>
  <si>
    <t>Markirni stožec višine 37 cm</t>
  </si>
  <si>
    <t xml:space="preserve">Lopar za badminton - za izvajanje šolskega programa narejen iz kombinacije aluminija in pločevine s PU-držalom. </t>
  </si>
  <si>
    <t>Debela vrv 15 m</t>
  </si>
  <si>
    <t xml:space="preserve">Palice dolžine 100 cm premera 25 mm s podstavkom premera 20 cm iz PVC v obliki kupole </t>
  </si>
  <si>
    <t xml:space="preserve">Obroč PVC fi 70 cm </t>
  </si>
  <si>
    <t>Kolebnica 250 cm, z vrtljivimi ročaji</t>
  </si>
  <si>
    <t>Miza za namizni tenis - TEKMOVALNA tip YOLLA 5000 ali poddobno  plošča debeline 25 mm, komplet prevozen skupne teže 94 kg. Kolesa so premera 100 mm in sicer 4 kom. Dimenzija odprtega 274 x 152,5 x 76 cm v zaprtem stanju pa 152,5 x 172 x 60 cm. V ceno je vključena tudi mrežica ter plošča v barvi Modri ali zeleni. Miza narejena skladno z EN 14468 - 1 -</t>
  </si>
  <si>
    <t xml:space="preserve">Stojalo za sodnika pri odbojki z mehko zaščito </t>
  </si>
  <si>
    <t xml:space="preserve">Dobava in dostava mini nogometnega gola dim 100 x 100 cm narejen iz ALUokvirja in v ceno je zajeta tudi mreža v zeleni barvi </t>
  </si>
  <si>
    <t xml:space="preserve">Dobava in dostava zapisnikarske mize dim 200 x 72 x 70 cm sprednja stran tzaprata do parketa </t>
  </si>
  <si>
    <t>ATLETIKA</t>
  </si>
  <si>
    <t>Stojalo za skok v višino</t>
  </si>
  <si>
    <t>Letvica fiberglas za skok v višino</t>
  </si>
  <si>
    <t>Vrvica za skok v višino</t>
  </si>
  <si>
    <t>Dvoranski štartni blok - gumi</t>
  </si>
  <si>
    <t xml:space="preserve">Dobava in dostava premeta za met v daljavo -  VORTEKS premera Ø 80 mm dolžine 265 mm  </t>
  </si>
  <si>
    <t>GIMNASTIČNA OPREMA</t>
  </si>
  <si>
    <t xml:space="preserve">Dobava plezalnega seta za prevozno skrinjo v sestavi:  1 kom lestev dim 150 x 123 cm; 1 kom lestev 150 x 43 cm; 4 kom prečke premera 50 mm dolžine 150 cm z zatičem </t>
  </si>
  <si>
    <t xml:space="preserve">Dobava in vgradnja za ravnotežje - SLACKLINE ki se vgradi v puše stranske ali glavne odbojke, v sestavi: 2 kom železna stebra premera 131 mm dolžine 600 mm zaščitena z mehko zaščito; vrv širine 50 mm dolžine 11 m, ki se na eni strani vpne na drugi na napenja preko napenjalca. Cena zajema tudi 2 kom železna puša globine 450 mm.Vsi železni deli so zaščiteni z mehko zaščito. Pred dobavo bo moral dobavitelj obvezno predložiti tehnično rešitev - sliko za napravo </t>
  </si>
  <si>
    <t>Dobava in dostava lesene telovadne klopi dolžine 400 cm, narejena iz lepljenega lesa, sloni na dveh nogah narejen iz lepljenega lesa vmes in zaščito za parket Spodnji sloje se lahko koristi kot gred in mora biti dimenzije 10 x 10cm.  Pred dobavo bo moral dobavitelj obvezno predložiti tehnično sliko/načrt proizvoda.  Telovadna klop mora zadovoljevati normo DIN 7909 in preizskušen za varnost po EN 913 normi in mora imeti veljaven certifikat</t>
  </si>
  <si>
    <t>Dobava in dostava KOZA MALA z možnostjo regulacije višine od 90 cm do 130 cm. Trup elastičen in lahek ter prevlečen z oblogo iz pravega usnja. Kovinske noge z regulacijo višine. Pred dobavo bo moral dobavitelj obvezno predložiti tehnično sliko/načrt male koze. Mala koza mora imeti veljaven certifikat, s katerim potrjuje, da je narejena v skladu z DIN EN12196 normo</t>
  </si>
  <si>
    <t>Dobava in dostava KOZA VELIKA z možnostjo regulacijo višine od 100 cm do 150 cm. Trup elastičen in lahek ter prevlečen z oblogo iz pravega usnja. Kovinske noge z regulacijo višine. Pred dobavo bo moral dobavitelj obvezno predložiti tehnično sliko/načrt velike koze. Velika koza mora imeti veljaven certifikat, s katerim potrjuje, da je narejena v skladu s  EN12196, ter EN913:2009 normo.</t>
  </si>
  <si>
    <t>Dobava in dostava 5-delne lesene prevozne skrinje skupne višine 110 cm. Dimenzije skrinje: širina 50 cm, višina 110 cm in dolžina 150 cm.  Sestavljena je iz 5 enakih delov, zadnji oblazinjen mora biti oblečen z pravim usnjem, imeti izreze za igrala,  ovalne palice - 4 kom premera 50 mm, ter za plezalno lestev. Vsi deli skrinje so narejeni iz lepljenega lesa, prevozni sistem skrinje je preko koles in vrvice za nastavitev. Pred dobavo bo moral dobavitelj obvezno predložiti tehnično sliko/načrt prevozne skrinje. Prevozna skrinja  mora imeti veljaven certifikat, s katerim potrjuje, da je narejena v skladu s DIN EN 916 normo ter varnostno normo EN 913 podskupina F-10M-46.</t>
  </si>
  <si>
    <t>Dobava in dostave MAJHNE LESENE SKRINJICE, skrinjica z zaključnim slojem, ki je oblazinjen in oblečen z zaključnim slojem iz pravega usnja. Dimenzija skrinjice: dolžina 70 cm, širina 50 cm in višina 40 cm. Pred dobavo bo moral dobavitelj obvezno predložiti tehnično skico/načrt skrinjice. Skrinjica  mora imeti veljaven certifikat, s katerim potrjuje, da je narejena v skladu s  normo  EN 913</t>
  </si>
  <si>
    <t>Dobava in dostava šolske odrivne deske, ki je tapicirana in z dvema vzmetema. Dimenzija deske znaša 120 x 60 cm. Pred dobavo bo moral dobavitelj obvezno predložiti sliko proizvoda.</t>
  </si>
  <si>
    <t>Dobava in dostava mini trampolina dimenzije 125 x 125 z vzmetmi ki so zaščitene z mehko zaščito, sam odskočni del trapolina je dimenzije 70 x 70cm,. Trampolin mora imeti zložljivo podkonstrukcijo. Pred dobavo bo moral dobavitelj obvezno predložiti tehnično sliko proizvoda.</t>
  </si>
  <si>
    <t>OPREMA SHRAMBE ORODJA, GARDEROBE</t>
  </si>
  <si>
    <t>SKUPAJ VREDNOST III. OPREMA SHRAMBE ORODJA, GARDEROBE</t>
  </si>
  <si>
    <t xml:space="preserve">Kovinske omare za shranjevanje rekvizitov dim. 195 x 120 x 50 cm s ključavnico, policami ozirama nosilci za ostale športne artikle </t>
  </si>
  <si>
    <t>Voz za žoge kovinski s ključavnico 1 00 x 55 x 80 cm</t>
  </si>
  <si>
    <r>
      <t xml:space="preserve">Dobava in vgradnja garderobnih stojal narejenih iz železne konstrukcije, ki je pobarvana z barvo po izboru naročnika ( RAL LESTVICA) . Leseni deli so narejeni iz smerekovega lesa, ki je lakiran z brezbarvnim lakom (sedalni del in naslon). Dimenzija garderobne klopi je:  višina sedenja 45 cm globina 40 cm dolžina po zahtevi garderobe, vendar ne daljša od 300 cm, višina stojala znaša 152 cm. Obešalni del je narejen na ALU nosilcu in so v njega vpeti PVC nosilci za oblačila. </t>
    </r>
    <r>
      <rPr>
        <sz val="7"/>
        <color indexed="10"/>
        <rFont val="Tahoma"/>
        <family val="2"/>
        <charset val="238"/>
      </rPr>
      <t>Garderobna klop mora imeti veljaven certifikat, da je narejena v skladu z DIN 7917 normo.Pred dobavo bo moral dobavitelj obvezno predložitii tehnično sliko proizvoda.</t>
    </r>
  </si>
  <si>
    <t>TALNA ZAŠČITA ŠPORTNEGA PODA</t>
  </si>
  <si>
    <t>SKUPAJ VREDNOST IV. TALNA ZAŠČITA ŠPORTNEGA PODA</t>
  </si>
  <si>
    <t>Dobava in dostava zaščite parketa: plošče dim 200x 100 cm debeline 5 mm s trdim sistetičnim protidrsnem hrbtom, ki je bele barve, negorljiv po B1, možnost strojnega čiščenja. Barva po izboru investitorja/arhitekta</t>
  </si>
  <si>
    <t>Dobava in dostava vozičkov za prevoz  in skladiščenje talne zaščite. Dimenzija vozička znaša 205 x 105 cm.</t>
  </si>
  <si>
    <t>REKAPITULACIJA B. MOBILNA OPREMA</t>
  </si>
  <si>
    <t>SKUPAJ VREDNOST B. MOBILNA OPREMA</t>
  </si>
  <si>
    <r>
      <t xml:space="preserve">dobava in polaganje gradbene folije
</t>
    </r>
    <r>
      <rPr>
        <b/>
        <sz val="7"/>
        <rFont val="Tahoma"/>
        <family val="2"/>
        <charset val="238"/>
      </rPr>
      <t>λ=0,190 W/Mk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</si>
</sst>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 _S_I_T_-;\-* #,##0.00\ _S_I_T_-;_-* &quot;-&quot;??\ _S_I_T_-;_-@_-"/>
    <numFmt numFmtId="165" formatCode="_(* #,##0.00_);_(* \(#,##0.00\);_(* &quot;-&quot;??_);_(@_)"/>
    <numFmt numFmtId="166" formatCode="_-* #,##0\ _S_I_T_-;\-* #,##0\ _S_I_T_-;_-* &quot;-&quot;??\ _S_I_T_-;_-@_-"/>
    <numFmt numFmtId="167" formatCode="_-* #,##0.00\ _E_U_R_-;\-* #,##0.00\ _E_U_R_-;_-* &quot;-&quot;??\ _E_U_R_-;_-@_-"/>
    <numFmt numFmtId="168" formatCode="#,##0.0"/>
    <numFmt numFmtId="169" formatCode="_-* #,##0.00\ &quot;SIT&quot;_-;\-* #,##0.00\ &quot;SIT&quot;_-;_-* &quot;-&quot;??\ &quot;SIT&quot;_-;_-@_-"/>
    <numFmt numFmtId="170" formatCode="_([$€]* #,##0.00_);_([$€]* \(#,##0.00\);_([$€]* &quot;-&quot;??_);_(@_)"/>
    <numFmt numFmtId="171" formatCode="#,##0.00\ [$SIT-424]"/>
  </numFmts>
  <fonts count="52">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7"/>
      <color theme="1"/>
      <name val="Tahoma"/>
      <family val="2"/>
      <charset val="238"/>
    </font>
    <font>
      <sz val="9"/>
      <name val="Tahoma"/>
      <family val="2"/>
      <charset val="238"/>
    </font>
    <font>
      <sz val="11"/>
      <name val="Times New Roman"/>
      <family val="1"/>
      <charset val="238"/>
    </font>
    <font>
      <sz val="10"/>
      <name val="Times New Roman CE"/>
      <charset val="238"/>
    </font>
    <font>
      <sz val="10"/>
      <name val="Gatineau"/>
    </font>
    <font>
      <b/>
      <sz val="7"/>
      <color rgb="FFFF0000"/>
      <name val="Tahoma"/>
      <family val="2"/>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7"/>
      <color rgb="FF000000"/>
      <name val="Tahoma"/>
      <family val="2"/>
      <charset val="238"/>
    </font>
    <font>
      <u/>
      <sz val="7"/>
      <name val="Tahoma"/>
      <family val="2"/>
      <charset val="238"/>
    </font>
    <font>
      <b/>
      <u/>
      <sz val="7"/>
      <name val="Tahoma"/>
      <family val="2"/>
      <charset val="238"/>
    </font>
    <font>
      <u/>
      <sz val="7"/>
      <color indexed="10"/>
      <name val="Tahoma"/>
      <family val="2"/>
      <charset val="238"/>
    </font>
    <font>
      <b/>
      <sz val="7"/>
      <color indexed="10"/>
      <name val="Tahoma"/>
      <family val="2"/>
      <charset val="238"/>
    </font>
    <font>
      <sz val="7"/>
      <color indexed="10"/>
      <name val="Tahoma"/>
      <family val="2"/>
      <charset val="238"/>
    </font>
    <font>
      <sz val="7"/>
      <color rgb="FFFF0000"/>
      <name val="Tahoma"/>
      <family val="2"/>
      <charset val="238"/>
    </font>
    <font>
      <b/>
      <sz val="7"/>
      <color rgb="FF000000"/>
      <name val="Tahoma"/>
      <family val="2"/>
      <charset val="238"/>
    </font>
    <font>
      <b/>
      <sz val="7"/>
      <color theme="1"/>
      <name val="Tahoma"/>
      <family val="2"/>
      <charset val="238"/>
    </font>
    <font>
      <b/>
      <u/>
      <sz val="7"/>
      <color indexed="10"/>
      <name val="Tahoma"/>
      <family val="2"/>
      <charset val="238"/>
    </font>
  </fonts>
  <fills count="23">
    <fill>
      <patternFill patternType="none"/>
    </fill>
    <fill>
      <patternFill patternType="gray125"/>
    </fill>
    <fill>
      <patternFill patternType="solid">
        <fgColor theme="9" tint="0.59999389629810485"/>
        <bgColor indexed="64"/>
      </patternFill>
    </fill>
    <fill>
      <patternFill patternType="solid">
        <fgColor rgb="FF8EC26A"/>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8" tint="0.79998168889431442"/>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152">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5" fillId="0" borderId="0"/>
    <xf numFmtId="0" fontId="13" fillId="0" borderId="0"/>
    <xf numFmtId="0" fontId="15" fillId="0" borderId="0"/>
    <xf numFmtId="0" fontId="15" fillId="0" borderId="0" applyFill="0" applyBorder="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4" fontId="2" fillId="0" borderId="0" applyFont="0" applyFill="0" applyBorder="0" applyAlignment="0" applyProtection="0"/>
    <xf numFmtId="166" fontId="16" fillId="0" borderId="0" applyFont="0" applyFill="0" applyBorder="0" applyAlignment="0" applyProtection="0"/>
    <xf numFmtId="165" fontId="2" fillId="0" borderId="0" applyFont="0" applyFill="0" applyBorder="0" applyAlignment="0" applyProtection="0"/>
    <xf numFmtId="0" fontId="15"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22" fillId="0" borderId="0"/>
    <xf numFmtId="49" fontId="2" fillId="0" borderId="0"/>
    <xf numFmtId="0" fontId="23" fillId="0" borderId="0"/>
    <xf numFmtId="164" fontId="24" fillId="0" borderId="0" applyFont="0" applyFill="0" applyBorder="0" applyAlignment="0" applyProtection="0"/>
    <xf numFmtId="0" fontId="2" fillId="0" borderId="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8" borderId="0" applyNumberFormat="0" applyBorder="0" applyAlignment="0" applyProtection="0"/>
    <xf numFmtId="0" fontId="14" fillId="5"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0" borderId="0" applyNumberFormat="0" applyBorder="0" applyAlignment="0" applyProtection="0"/>
    <xf numFmtId="0" fontId="27" fillId="8" borderId="0" applyNumberFormat="0" applyBorder="0" applyAlignment="0" applyProtection="0"/>
    <xf numFmtId="0" fontId="27" fillId="5" borderId="0" applyNumberFormat="0" applyBorder="0" applyAlignment="0" applyProtection="0"/>
    <xf numFmtId="0" fontId="27" fillId="13"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33" fillId="17" borderId="0" applyNumberFormat="0" applyBorder="0" applyAlignment="0" applyProtection="0"/>
    <xf numFmtId="0" fontId="36" fillId="18" borderId="37" applyNumberFormat="0" applyAlignment="0" applyProtection="0"/>
    <xf numFmtId="0" fontId="32" fillId="19" borderId="38" applyNumberFormat="0" applyAlignment="0" applyProtection="0"/>
    <xf numFmtId="43" fontId="15" fillId="0" borderId="0" applyFont="0" applyFill="0" applyBorder="0" applyAlignment="0" applyProtection="0"/>
    <xf numFmtId="170" fontId="16" fillId="0" borderId="0" applyFont="0" applyFill="0" applyBorder="0" applyAlignment="0" applyProtection="0"/>
    <xf numFmtId="0" fontId="31" fillId="0" borderId="0" applyNumberFormat="0" applyFill="0" applyBorder="0" applyAlignment="0" applyProtection="0"/>
    <xf numFmtId="0" fontId="28" fillId="8" borderId="0" applyNumberFormat="0" applyBorder="0" applyAlignment="0" applyProtection="0"/>
    <xf numFmtId="0" fontId="37" fillId="0" borderId="39" applyNumberFormat="0" applyFill="0" applyAlignment="0" applyProtection="0"/>
    <xf numFmtId="0" fontId="38" fillId="0" borderId="40" applyNumberFormat="0" applyFill="0" applyAlignment="0" applyProtection="0"/>
    <xf numFmtId="0" fontId="39" fillId="0" borderId="41" applyNumberFormat="0" applyFill="0" applyAlignment="0" applyProtection="0"/>
    <xf numFmtId="0" fontId="39" fillId="0" borderId="0" applyNumberFormat="0" applyFill="0" applyBorder="0" applyAlignment="0" applyProtection="0"/>
    <xf numFmtId="0" fontId="34" fillId="9" borderId="37" applyNumberFormat="0" applyAlignment="0" applyProtection="0"/>
    <xf numFmtId="0" fontId="30" fillId="0" borderId="43" applyNumberFormat="0" applyFill="0" applyAlignment="0" applyProtection="0"/>
    <xf numFmtId="0" fontId="15" fillId="0" borderId="0"/>
    <xf numFmtId="0" fontId="15" fillId="0" borderId="0"/>
    <xf numFmtId="0" fontId="15" fillId="0" borderId="0"/>
    <xf numFmtId="0" fontId="15" fillId="0" borderId="0"/>
    <xf numFmtId="0" fontId="16"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9" borderId="0" applyNumberFormat="0" applyBorder="0" applyAlignment="0" applyProtection="0"/>
    <xf numFmtId="0" fontId="15" fillId="0" borderId="0"/>
    <xf numFmtId="0" fontId="15" fillId="0" borderId="0"/>
    <xf numFmtId="0" fontId="15" fillId="0" borderId="0"/>
    <xf numFmtId="0" fontId="16" fillId="0" borderId="0"/>
    <xf numFmtId="0" fontId="2" fillId="6" borderId="44" applyNumberFormat="0" applyFont="0" applyAlignment="0" applyProtection="0"/>
    <xf numFmtId="0" fontId="29" fillId="18" borderId="42" applyNumberFormat="0" applyAlignment="0" applyProtection="0"/>
    <xf numFmtId="0" fontId="26" fillId="0" borderId="0"/>
    <xf numFmtId="0" fontId="41" fillId="0" borderId="0" applyNumberFormat="0" applyFill="0" applyBorder="0" applyAlignment="0" applyProtection="0"/>
    <xf numFmtId="0" fontId="35" fillId="0" borderId="45" applyNumberFormat="0" applyFill="0" applyAlignment="0" applyProtection="0"/>
    <xf numFmtId="169" fontId="1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43" fontId="16" fillId="0" borderId="0" applyFont="0" applyFill="0" applyBorder="0" applyAlignment="0" applyProtection="0"/>
    <xf numFmtId="164" fontId="1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5" fillId="0" borderId="0" applyFont="0" applyFill="0" applyBorder="0" applyAlignment="0" applyProtection="0"/>
    <xf numFmtId="0" fontId="30" fillId="0" borderId="0" applyNumberFormat="0" applyFill="0" applyBorder="0" applyAlignment="0" applyProtection="0"/>
    <xf numFmtId="0" fontId="14" fillId="0" borderId="0"/>
    <xf numFmtId="0" fontId="26" fillId="0" borderId="0"/>
    <xf numFmtId="0" fontId="2" fillId="0" borderId="0"/>
    <xf numFmtId="0" fontId="2" fillId="0" borderId="0"/>
    <xf numFmtId="0" fontId="21" fillId="0" borderId="0"/>
    <xf numFmtId="43" fontId="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cellStyleXfs>
  <cellXfs count="198">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7" fillId="0" borderId="13" xfId="0" applyNumberFormat="1" applyFont="1" applyFill="1" applyBorder="1" applyAlignment="1">
      <alignment vertical="center" wrapText="1"/>
    </xf>
    <xf numFmtId="4" fontId="7" fillId="0" borderId="14" xfId="0" applyNumberFormat="1" applyFont="1" applyFill="1" applyBorder="1" applyAlignment="1">
      <alignment vertical="center" wrapText="1"/>
    </xf>
    <xf numFmtId="0" fontId="8" fillId="0" borderId="15" xfId="0" applyFont="1" applyFill="1" applyBorder="1" applyAlignment="1">
      <alignment horizontal="right" vertical="center" wrapText="1"/>
    </xf>
    <xf numFmtId="4" fontId="8" fillId="0" borderId="16" xfId="0" applyNumberFormat="1" applyFont="1" applyFill="1" applyBorder="1" applyAlignment="1">
      <alignment vertical="center" wrapText="1"/>
    </xf>
    <xf numFmtId="0" fontId="12" fillId="0" borderId="0" xfId="0" applyFont="1" applyAlignment="1">
      <alignment horizontal="center" vertical="center"/>
    </xf>
    <xf numFmtId="0" fontId="8" fillId="0" borderId="15" xfId="0" applyFont="1" applyFill="1" applyBorder="1" applyAlignment="1">
      <alignment vertical="center" wrapText="1"/>
    </xf>
    <xf numFmtId="0" fontId="10" fillId="0" borderId="1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9" xfId="0" applyFont="1" applyFill="1" applyBorder="1" applyAlignment="1">
      <alignment horizontal="center" vertical="center" wrapText="1"/>
    </xf>
    <xf numFmtId="1" fontId="8" fillId="0" borderId="2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4" fontId="7" fillId="0" borderId="21" xfId="0" applyNumberFormat="1" applyFont="1" applyFill="1" applyBorder="1" applyAlignment="1">
      <alignment vertical="center" wrapText="1"/>
    </xf>
    <xf numFmtId="4" fontId="8" fillId="0" borderId="22" xfId="0" applyNumberFormat="1" applyFont="1" applyFill="1" applyBorder="1" applyAlignment="1">
      <alignment horizontal="right" vertical="center" wrapText="1"/>
    </xf>
    <xf numFmtId="0" fontId="10" fillId="0" borderId="15" xfId="0" applyFont="1" applyFill="1" applyBorder="1" applyAlignment="1">
      <alignment horizontal="center" vertical="center" wrapText="1"/>
    </xf>
    <xf numFmtId="4" fontId="7" fillId="0" borderId="23" xfId="0" applyNumberFormat="1" applyFont="1" applyFill="1" applyBorder="1" applyAlignment="1">
      <alignment vertical="center"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10" fillId="2" borderId="0" xfId="0" quotePrefix="1" applyFont="1" applyFill="1" applyAlignment="1">
      <alignment horizontal="left" vertical="center" wrapText="1"/>
    </xf>
    <xf numFmtId="4" fontId="7" fillId="0" borderId="22" xfId="0" applyNumberFormat="1" applyFont="1" applyFill="1" applyBorder="1" applyAlignment="1">
      <alignment vertical="center" wrapText="1"/>
    </xf>
    <xf numFmtId="4" fontId="9" fillId="0" borderId="32" xfId="0" applyNumberFormat="1" applyFont="1" applyFill="1" applyBorder="1" applyAlignment="1">
      <alignment vertical="center" wrapText="1"/>
    </xf>
    <xf numFmtId="0" fontId="10" fillId="0" borderId="0" xfId="0" applyFont="1" applyFill="1" applyBorder="1" applyAlignment="1">
      <alignment horizontal="left" vertical="center" wrapText="1"/>
    </xf>
    <xf numFmtId="0" fontId="11" fillId="0" borderId="0" xfId="0" applyFont="1" applyAlignment="1">
      <alignment vertical="center" wrapText="1"/>
    </xf>
    <xf numFmtId="0" fontId="10" fillId="0" borderId="0" xfId="0" applyFont="1" applyFill="1" applyBorder="1" applyAlignment="1">
      <alignment vertical="center" wrapText="1"/>
    </xf>
    <xf numFmtId="0" fontId="25" fillId="0" borderId="0" xfId="0" applyFont="1" applyFill="1" applyBorder="1" applyAlignment="1">
      <alignment vertical="center" wrapText="1"/>
    </xf>
    <xf numFmtId="4" fontId="11" fillId="0" borderId="17" xfId="5"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11" fillId="0" borderId="19" xfId="0" applyNumberFormat="1" applyFont="1" applyFill="1" applyBorder="1" applyAlignment="1">
      <alignment horizontal="center" vertical="center"/>
    </xf>
    <xf numFmtId="0" fontId="11" fillId="0" borderId="21" xfId="0" applyFont="1" applyFill="1" applyBorder="1" applyAlignment="1">
      <alignment horizontal="center" vertical="center" wrapText="1"/>
    </xf>
    <xf numFmtId="168" fontId="11" fillId="0" borderId="21" xfId="0" applyNumberFormat="1" applyFont="1" applyFill="1" applyBorder="1" applyAlignment="1">
      <alignment horizontal="center" vertical="center"/>
    </xf>
    <xf numFmtId="168" fontId="11" fillId="0" borderId="19" xfId="0" applyNumberFormat="1" applyFont="1" applyFill="1" applyBorder="1" applyAlignment="1">
      <alignment horizontal="center" vertical="center"/>
    </xf>
    <xf numFmtId="4" fontId="11" fillId="0" borderId="17" xfId="39" applyNumberFormat="1" applyFont="1" applyFill="1" applyBorder="1" applyAlignment="1">
      <alignment horizontal="center" vertical="center"/>
    </xf>
    <xf numFmtId="4" fontId="20" fillId="0" borderId="5" xfId="0" applyNumberFormat="1" applyFont="1" applyBorder="1" applyAlignment="1">
      <alignment horizontal="center" vertical="center" wrapText="1"/>
    </xf>
    <xf numFmtId="0" fontId="10" fillId="0" borderId="19" xfId="0" applyFont="1" applyFill="1" applyBorder="1" applyAlignment="1">
      <alignment horizontal="center" vertical="center" wrapText="1"/>
    </xf>
    <xf numFmtId="168" fontId="11" fillId="0" borderId="21" xfId="5" applyNumberFormat="1" applyFont="1" applyFill="1" applyBorder="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vertical="center" wrapText="1"/>
    </xf>
    <xf numFmtId="4" fontId="11" fillId="0" borderId="5" xfId="18" applyNumberFormat="1" applyFont="1" applyFill="1" applyBorder="1" applyAlignment="1">
      <alignment horizontal="center" vertical="center"/>
    </xf>
    <xf numFmtId="0" fontId="12" fillId="2" borderId="0" xfId="0" applyFont="1" applyFill="1" applyAlignment="1">
      <alignment vertical="center"/>
    </xf>
    <xf numFmtId="0" fontId="12" fillId="20" borderId="0" xfId="0" applyFont="1" applyFill="1" applyAlignment="1">
      <alignment horizontal="center" vertical="center"/>
    </xf>
    <xf numFmtId="0" fontId="12" fillId="20" borderId="0" xfId="0" applyFont="1" applyFill="1" applyAlignment="1">
      <alignment vertical="center" wrapText="1"/>
    </xf>
    <xf numFmtId="0" fontId="12" fillId="20" borderId="0" xfId="0" applyFont="1" applyFill="1" applyAlignment="1">
      <alignment vertical="center"/>
    </xf>
    <xf numFmtId="0" fontId="21" fillId="0" borderId="0" xfId="137"/>
    <xf numFmtId="0" fontId="12" fillId="0" borderId="0" xfId="137" applyFont="1" applyAlignment="1">
      <alignment horizontal="center" vertical="center"/>
    </xf>
    <xf numFmtId="0" fontId="8" fillId="0" borderId="15" xfId="137" applyFont="1" applyFill="1" applyBorder="1" applyAlignment="1">
      <alignment vertical="center" wrapText="1"/>
    </xf>
    <xf numFmtId="0" fontId="10" fillId="0" borderId="12" xfId="137" applyFont="1" applyFill="1" applyBorder="1" applyAlignment="1">
      <alignment horizontal="center" vertical="center" wrapText="1"/>
    </xf>
    <xf numFmtId="0" fontId="10" fillId="0" borderId="7" xfId="137" applyFont="1" applyFill="1" applyBorder="1" applyAlignment="1">
      <alignment horizontal="center" vertical="center" wrapText="1"/>
    </xf>
    <xf numFmtId="0" fontId="6" fillId="0" borderId="0" xfId="137" applyFont="1" applyAlignment="1">
      <alignment horizontal="left" vertical="center"/>
    </xf>
    <xf numFmtId="0" fontId="11" fillId="0" borderId="0" xfId="137" applyFont="1"/>
    <xf numFmtId="0" fontId="10" fillId="0" borderId="3" xfId="137" applyFont="1" applyFill="1" applyBorder="1" applyAlignment="1">
      <alignment horizontal="center" vertical="center" wrapText="1"/>
    </xf>
    <xf numFmtId="0" fontId="10" fillId="0" borderId="15" xfId="137" applyFont="1" applyFill="1" applyBorder="1" applyAlignment="1">
      <alignment horizontal="center" vertical="center" wrapText="1"/>
    </xf>
    <xf numFmtId="0" fontId="10" fillId="0" borderId="34" xfId="137" applyFont="1" applyFill="1" applyBorder="1" applyAlignment="1">
      <alignment horizontal="center" vertical="center" wrapText="1"/>
    </xf>
    <xf numFmtId="10" fontId="10" fillId="0" borderId="36" xfId="31" applyNumberFormat="1" applyFont="1" applyFill="1" applyBorder="1" applyAlignment="1">
      <alignment vertical="center" wrapText="1"/>
    </xf>
    <xf numFmtId="4" fontId="10" fillId="0" borderId="33" xfId="31" applyNumberFormat="1" applyFont="1" applyFill="1" applyBorder="1" applyAlignment="1">
      <alignment vertical="center" wrapText="1"/>
    </xf>
    <xf numFmtId="0" fontId="9" fillId="20" borderId="0" xfId="0" applyFont="1" applyFill="1" applyBorder="1" applyAlignment="1">
      <alignment horizontal="center" vertical="center" wrapText="1"/>
    </xf>
    <xf numFmtId="0" fontId="9" fillId="20" borderId="0" xfId="0" applyFont="1" applyFill="1" applyBorder="1" applyAlignment="1">
      <alignment vertical="center" wrapText="1"/>
    </xf>
    <xf numFmtId="0" fontId="9" fillId="20" borderId="0" xfId="0" applyFont="1" applyFill="1" applyAlignment="1">
      <alignment vertical="center" wrapText="1"/>
    </xf>
    <xf numFmtId="0" fontId="9" fillId="20" borderId="0" xfId="0" quotePrefix="1" applyFont="1" applyFill="1" applyAlignment="1">
      <alignment horizontal="left" vertical="center" wrapText="1"/>
    </xf>
    <xf numFmtId="0" fontId="9" fillId="20" borderId="0" xfId="0" applyFont="1" applyFill="1" applyAlignment="1">
      <alignment horizontal="center" vertical="center" wrapText="1"/>
    </xf>
    <xf numFmtId="0" fontId="9" fillId="20" borderId="0" xfId="0" applyFont="1" applyFill="1" applyAlignment="1">
      <alignment horizontal="left" vertical="center" wrapText="1"/>
    </xf>
    <xf numFmtId="0" fontId="7" fillId="0" borderId="48" xfId="0" applyFont="1" applyFill="1" applyBorder="1" applyAlignment="1">
      <alignment horizontal="center" vertical="center" wrapText="1"/>
    </xf>
    <xf numFmtId="49" fontId="11" fillId="0" borderId="17" xfId="36" applyNumberFormat="1" applyFont="1" applyFill="1" applyBorder="1" applyAlignment="1">
      <alignment horizontal="left" vertical="center" wrapText="1"/>
    </xf>
    <xf numFmtId="49" fontId="45" fillId="0" borderId="17" xfId="36" applyNumberFormat="1" applyFont="1" applyFill="1" applyBorder="1" applyAlignment="1">
      <alignment horizontal="left" vertical="center" wrapText="1"/>
    </xf>
    <xf numFmtId="49" fontId="43" fillId="0" borderId="17" xfId="36" applyNumberFormat="1" applyFont="1" applyFill="1" applyBorder="1" applyAlignment="1">
      <alignment horizontal="left" vertical="center" wrapText="1"/>
    </xf>
    <xf numFmtId="49" fontId="11" fillId="0" borderId="17" xfId="91" applyNumberFormat="1" applyFont="1" applyFill="1" applyBorder="1" applyAlignment="1" applyProtection="1">
      <alignment horizontal="left" vertical="center" wrapText="1"/>
    </xf>
    <xf numFmtId="49" fontId="11" fillId="0" borderId="17" xfId="0" applyNumberFormat="1" applyFont="1" applyFill="1" applyBorder="1" applyAlignment="1" applyProtection="1">
      <alignment horizontal="left" vertical="center" wrapText="1"/>
    </xf>
    <xf numFmtId="49" fontId="11" fillId="0" borderId="17" xfId="0" applyNumberFormat="1" applyFont="1" applyFill="1" applyBorder="1" applyAlignment="1" applyProtection="1">
      <alignment horizontal="left" vertical="center" wrapText="1"/>
      <protection hidden="1"/>
    </xf>
    <xf numFmtId="49" fontId="11" fillId="22" borderId="17" xfId="0" applyNumberFormat="1" applyFont="1" applyFill="1" applyBorder="1" applyAlignment="1" applyProtection="1">
      <alignment horizontal="left" vertical="center" wrapText="1"/>
    </xf>
    <xf numFmtId="49" fontId="47" fillId="0" borderId="17" xfId="0" applyNumberFormat="1" applyFont="1" applyFill="1" applyBorder="1" applyAlignment="1" applyProtection="1">
      <alignment horizontal="left" vertical="center" wrapText="1"/>
    </xf>
    <xf numFmtId="49" fontId="46" fillId="0" borderId="17" xfId="0" applyNumberFormat="1" applyFont="1" applyFill="1" applyBorder="1" applyAlignment="1">
      <alignment horizontal="left" vertical="center" wrapText="1"/>
    </xf>
    <xf numFmtId="49" fontId="47" fillId="22" borderId="17" xfId="0" applyNumberFormat="1" applyFont="1" applyFill="1" applyBorder="1" applyAlignment="1" applyProtection="1">
      <alignment horizontal="left" vertical="center" wrapText="1"/>
    </xf>
    <xf numFmtId="49" fontId="11" fillId="0" borderId="17" xfId="0" applyNumberFormat="1" applyFont="1" applyFill="1" applyBorder="1" applyAlignment="1">
      <alignment horizontal="left" vertical="center" wrapText="1"/>
    </xf>
    <xf numFmtId="49" fontId="12" fillId="0" borderId="17" xfId="0" applyNumberFormat="1" applyFont="1" applyBorder="1" applyAlignment="1">
      <alignment horizontal="left" vertical="center" wrapText="1"/>
    </xf>
    <xf numFmtId="49" fontId="11" fillId="0" borderId="17" xfId="0" applyNumberFormat="1" applyFont="1" applyBorder="1" applyAlignment="1">
      <alignment horizontal="left" vertical="center" wrapText="1"/>
    </xf>
    <xf numFmtId="49" fontId="48" fillId="0" borderId="0" xfId="0" applyNumberFormat="1" applyFont="1" applyFill="1" applyBorder="1" applyAlignment="1">
      <alignment horizontal="left" vertical="center" wrapText="1"/>
    </xf>
    <xf numFmtId="49" fontId="49" fillId="0" borderId="17" xfId="0" applyNumberFormat="1" applyFont="1" applyBorder="1" applyAlignment="1">
      <alignment horizontal="left" vertical="center" wrapText="1"/>
    </xf>
    <xf numFmtId="49" fontId="42" fillId="0" borderId="17" xfId="0" applyNumberFormat="1" applyFont="1" applyBorder="1" applyAlignment="1">
      <alignment horizontal="left" vertical="center" wrapText="1"/>
    </xf>
    <xf numFmtId="49" fontId="50" fillId="0" borderId="17" xfId="0" applyNumberFormat="1" applyFont="1" applyBorder="1" applyAlignment="1">
      <alignment horizontal="left" vertical="center" wrapText="1"/>
    </xf>
    <xf numFmtId="49" fontId="20" fillId="0" borderId="17" xfId="0" applyNumberFormat="1" applyFont="1" applyBorder="1" applyAlignment="1">
      <alignment horizontal="left" vertical="center" wrapText="1"/>
    </xf>
    <xf numFmtId="49" fontId="48" fillId="0" borderId="17" xfId="0" applyNumberFormat="1" applyFont="1" applyFill="1" applyBorder="1" applyAlignment="1">
      <alignment horizontal="left" vertical="center" wrapText="1"/>
    </xf>
    <xf numFmtId="49" fontId="49" fillId="0" borderId="17" xfId="0" applyNumberFormat="1" applyFont="1" applyFill="1" applyBorder="1" applyAlignment="1">
      <alignment horizontal="left" vertical="center" wrapText="1"/>
    </xf>
    <xf numFmtId="49" fontId="12" fillId="0" borderId="17" xfId="0" applyNumberFormat="1" applyFont="1" applyFill="1" applyBorder="1" applyAlignment="1">
      <alignment horizontal="left" vertical="center" wrapText="1"/>
    </xf>
    <xf numFmtId="49" fontId="11" fillId="21" borderId="17" xfId="0" applyNumberFormat="1" applyFont="1" applyFill="1" applyBorder="1" applyAlignment="1" applyProtection="1">
      <alignment horizontal="left" vertical="center" wrapText="1"/>
    </xf>
    <xf numFmtId="49" fontId="44" fillId="0" borderId="17" xfId="0" applyNumberFormat="1" applyFont="1" applyFill="1" applyBorder="1" applyAlignment="1" applyProtection="1">
      <alignment vertical="center" wrapText="1"/>
    </xf>
    <xf numFmtId="49" fontId="11" fillId="0" borderId="17" xfId="0" applyNumberFormat="1" applyFont="1" applyFill="1" applyBorder="1" applyAlignment="1" applyProtection="1">
      <alignment horizontal="justify" vertical="center" wrapText="1"/>
    </xf>
    <xf numFmtId="49" fontId="12" fillId="0" borderId="17" xfId="0" applyNumberFormat="1" applyFont="1" applyFill="1" applyBorder="1" applyAlignment="1" applyProtection="1">
      <alignment horizontal="justify" vertical="center" wrapText="1"/>
    </xf>
    <xf numFmtId="49" fontId="11" fillId="0" borderId="17" xfId="0" applyNumberFormat="1" applyFont="1" applyFill="1" applyBorder="1" applyAlignment="1" applyProtection="1">
      <alignment vertical="center" wrapText="1"/>
    </xf>
    <xf numFmtId="49" fontId="12" fillId="0" borderId="17" xfId="0" applyNumberFormat="1" applyFont="1" applyFill="1" applyBorder="1" applyAlignment="1" applyProtection="1">
      <alignment vertical="center" wrapText="1"/>
    </xf>
    <xf numFmtId="0" fontId="9" fillId="0" borderId="24" xfId="0" applyFont="1" applyFill="1" applyBorder="1" applyAlignment="1">
      <alignment horizontal="right" vertical="center" wrapText="1"/>
    </xf>
    <xf numFmtId="0" fontId="9" fillId="0" borderId="25" xfId="0" applyFont="1" applyFill="1" applyBorder="1" applyAlignment="1">
      <alignment horizontal="right" vertical="center" wrapText="1"/>
    </xf>
    <xf numFmtId="0" fontId="9" fillId="0" borderId="16" xfId="0" applyFont="1" applyFill="1" applyBorder="1" applyAlignment="1">
      <alignment horizontal="right" vertical="center" wrapText="1"/>
    </xf>
    <xf numFmtId="4" fontId="9" fillId="0" borderId="25" xfId="0" applyNumberFormat="1"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49" fontId="10" fillId="0" borderId="26"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49" fontId="10" fillId="0" borderId="27" xfId="0" applyNumberFormat="1" applyFont="1" applyFill="1" applyBorder="1" applyAlignment="1">
      <alignment horizontal="left" vertical="center" wrapText="1"/>
    </xf>
    <xf numFmtId="4" fontId="10" fillId="0" borderId="28" xfId="0" applyNumberFormat="1" applyFont="1" applyFill="1" applyBorder="1" applyAlignment="1">
      <alignment horizontal="center" vertical="center" wrapText="1"/>
    </xf>
    <xf numFmtId="4" fontId="10" fillId="0" borderId="27" xfId="0" applyNumberFormat="1" applyFont="1" applyFill="1" applyBorder="1" applyAlignment="1">
      <alignment horizontal="center" vertical="center" wrapText="1"/>
    </xf>
    <xf numFmtId="0" fontId="9" fillId="2" borderId="0" xfId="0" applyFont="1" applyFill="1" applyAlignment="1">
      <alignment horizontal="center" vertical="center" wrapText="1"/>
    </xf>
    <xf numFmtId="0" fontId="8" fillId="0" borderId="24"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16" xfId="0" applyFont="1" applyFill="1" applyBorder="1" applyAlignment="1">
      <alignment horizontal="center" vertical="center" wrapText="1"/>
    </xf>
    <xf numFmtId="49" fontId="10" fillId="0" borderId="4" xfId="0" applyNumberFormat="1" applyFont="1" applyFill="1" applyBorder="1" applyAlignment="1">
      <alignment vertical="center" wrapText="1"/>
    </xf>
    <xf numFmtId="49" fontId="10" fillId="0" borderId="31" xfId="0" applyNumberFormat="1" applyFont="1" applyFill="1" applyBorder="1" applyAlignment="1">
      <alignment vertical="center" wrapText="1"/>
    </xf>
    <xf numFmtId="49" fontId="10" fillId="0" borderId="6" xfId="0" applyNumberFormat="1" applyFont="1" applyFill="1" applyBorder="1" applyAlignment="1">
      <alignment vertical="center" wrapText="1"/>
    </xf>
    <xf numFmtId="4" fontId="10" fillId="0" borderId="31"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0" fontId="8" fillId="0" borderId="25" xfId="0" applyFont="1" applyFill="1" applyBorder="1" applyAlignment="1">
      <alignment horizontal="right" vertical="center" wrapText="1"/>
    </xf>
    <xf numFmtId="0" fontId="8" fillId="0" borderId="16" xfId="0" applyFont="1" applyFill="1" applyBorder="1" applyAlignment="1">
      <alignment horizontal="righ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12" fillId="0" borderId="24" xfId="0" applyFont="1" applyFill="1" applyBorder="1" applyAlignment="1">
      <alignment horizontal="right" vertical="center" wrapText="1"/>
    </xf>
    <xf numFmtId="0" fontId="12" fillId="0" borderId="25" xfId="0" applyFont="1" applyFill="1" applyBorder="1" applyAlignment="1">
      <alignment horizontal="right" vertical="center" wrapText="1"/>
    </xf>
    <xf numFmtId="0" fontId="12" fillId="0" borderId="16" xfId="0" applyFont="1" applyFill="1" applyBorder="1" applyAlignment="1">
      <alignment horizontal="right" vertical="center" wrapText="1"/>
    </xf>
    <xf numFmtId="0" fontId="3" fillId="0" borderId="2" xfId="0" applyFont="1" applyFill="1" applyBorder="1" applyAlignment="1">
      <alignment vertical="center" wrapText="1"/>
    </xf>
    <xf numFmtId="0" fontId="4" fillId="3" borderId="1" xfId="0" applyFont="1" applyFill="1" applyBorder="1" applyAlignment="1">
      <alignment horizontal="center" vertical="center" wrapText="1"/>
    </xf>
    <xf numFmtId="0" fontId="8" fillId="0" borderId="24" xfId="137" applyFont="1" applyFill="1" applyBorder="1" applyAlignment="1">
      <alignment horizontal="center" vertical="center" wrapText="1"/>
    </xf>
    <xf numFmtId="0" fontId="8" fillId="0" borderId="25" xfId="137" applyFont="1" applyFill="1" applyBorder="1" applyAlignment="1">
      <alignment horizontal="center" vertical="center" wrapText="1"/>
    </xf>
    <xf numFmtId="0" fontId="8" fillId="0" borderId="16" xfId="137" applyFont="1" applyFill="1" applyBorder="1" applyAlignment="1">
      <alignment horizontal="center" vertical="center" wrapText="1"/>
    </xf>
    <xf numFmtId="0" fontId="8" fillId="0" borderId="35" xfId="137" applyFont="1" applyFill="1" applyBorder="1" applyAlignment="1">
      <alignment horizontal="center" vertical="center" wrapText="1"/>
    </xf>
    <xf numFmtId="49" fontId="10" fillId="0" borderId="4" xfId="137" applyNumberFormat="1" applyFont="1" applyFill="1" applyBorder="1" applyAlignment="1">
      <alignment vertical="center" wrapText="1"/>
    </xf>
    <xf numFmtId="49" fontId="10" fillId="0" borderId="31" xfId="137" applyNumberFormat="1" applyFont="1" applyFill="1" applyBorder="1" applyAlignment="1">
      <alignment vertical="center" wrapText="1"/>
    </xf>
    <xf numFmtId="49" fontId="10" fillId="0" borderId="6" xfId="137" applyNumberFormat="1" applyFont="1" applyFill="1" applyBorder="1" applyAlignment="1">
      <alignment vertical="center" wrapText="1"/>
    </xf>
    <xf numFmtId="0" fontId="9" fillId="3" borderId="0" xfId="137" applyFont="1" applyFill="1" applyBorder="1" applyAlignment="1">
      <alignment horizontal="center" vertical="center" wrapText="1"/>
    </xf>
    <xf numFmtId="0" fontId="12" fillId="3" borderId="0" xfId="137" applyFont="1" applyFill="1" applyAlignment="1">
      <alignment horizontal="center" vertical="center"/>
    </xf>
    <xf numFmtId="4" fontId="10" fillId="0" borderId="47" xfId="137" applyNumberFormat="1" applyFont="1" applyFill="1" applyBorder="1" applyAlignment="1">
      <alignment horizontal="center" vertical="center" wrapText="1"/>
    </xf>
    <xf numFmtId="4" fontId="10" fillId="0" borderId="6" xfId="137" applyNumberFormat="1" applyFont="1" applyFill="1" applyBorder="1" applyAlignment="1">
      <alignment horizontal="center" vertical="center" wrapText="1"/>
    </xf>
    <xf numFmtId="49" fontId="9" fillId="0" borderId="4" xfId="137" applyNumberFormat="1" applyFont="1" applyFill="1" applyBorder="1" applyAlignment="1">
      <alignment horizontal="right" vertical="center" wrapText="1"/>
    </xf>
    <xf numFmtId="49" fontId="9" fillId="0" borderId="31" xfId="137" applyNumberFormat="1" applyFont="1" applyFill="1" applyBorder="1" applyAlignment="1">
      <alignment horizontal="right" vertical="center" wrapText="1"/>
    </xf>
    <xf numFmtId="49" fontId="9" fillId="0" borderId="6" xfId="137" applyNumberFormat="1" applyFont="1" applyFill="1" applyBorder="1" applyAlignment="1">
      <alignment horizontal="right" vertical="center" wrapText="1"/>
    </xf>
    <xf numFmtId="4" fontId="9" fillId="0" borderId="47" xfId="137" applyNumberFormat="1" applyFont="1" applyFill="1" applyBorder="1" applyAlignment="1">
      <alignment horizontal="center" vertical="center" wrapText="1"/>
    </xf>
    <xf numFmtId="4" fontId="9" fillId="0" borderId="6" xfId="137" applyNumberFormat="1" applyFont="1" applyFill="1" applyBorder="1" applyAlignment="1">
      <alignment horizontal="center" vertical="center" wrapText="1"/>
    </xf>
    <xf numFmtId="49" fontId="10" fillId="0" borderId="26" xfId="137" applyNumberFormat="1" applyFont="1" applyFill="1" applyBorder="1" applyAlignment="1">
      <alignment horizontal="left" vertical="center" wrapText="1"/>
    </xf>
    <xf numFmtId="49" fontId="10" fillId="0" borderId="2" xfId="137" applyNumberFormat="1" applyFont="1" applyFill="1" applyBorder="1" applyAlignment="1">
      <alignment horizontal="left" vertical="center" wrapText="1"/>
    </xf>
    <xf numFmtId="49" fontId="10" fillId="0" borderId="27" xfId="137" applyNumberFormat="1" applyFont="1" applyFill="1" applyBorder="1" applyAlignment="1">
      <alignment horizontal="left" vertical="center" wrapText="1"/>
    </xf>
    <xf numFmtId="0" fontId="11" fillId="0" borderId="0" xfId="137" applyFont="1" applyAlignment="1">
      <alignment horizontal="left" vertical="center"/>
    </xf>
    <xf numFmtId="0" fontId="11" fillId="0" borderId="1" xfId="137" applyFont="1" applyBorder="1" applyAlignment="1">
      <alignment horizontal="center" vertical="center"/>
    </xf>
    <xf numFmtId="49" fontId="10" fillId="0" borderId="4" xfId="137" applyNumberFormat="1" applyFont="1" applyFill="1" applyBorder="1" applyAlignment="1">
      <alignment horizontal="right" vertical="center" wrapText="1"/>
    </xf>
    <xf numFmtId="49" fontId="10" fillId="0" borderId="31" xfId="137" applyNumberFormat="1" applyFont="1" applyFill="1" applyBorder="1" applyAlignment="1">
      <alignment horizontal="right" vertical="center" wrapText="1"/>
    </xf>
    <xf numFmtId="49" fontId="10" fillId="0" borderId="6" xfId="137" applyNumberFormat="1" applyFont="1" applyFill="1" applyBorder="1" applyAlignment="1">
      <alignment horizontal="right" vertical="center" wrapText="1"/>
    </xf>
    <xf numFmtId="49" fontId="9" fillId="0" borderId="24" xfId="137" applyNumberFormat="1" applyFont="1" applyFill="1" applyBorder="1" applyAlignment="1">
      <alignment horizontal="right" vertical="center" wrapText="1"/>
    </xf>
    <xf numFmtId="49" fontId="9" fillId="0" borderId="25" xfId="137" applyNumberFormat="1" applyFont="1" applyFill="1" applyBorder="1" applyAlignment="1">
      <alignment horizontal="right" vertical="center" wrapText="1"/>
    </xf>
    <xf numFmtId="49" fontId="9" fillId="0" borderId="16" xfId="137" applyNumberFormat="1" applyFont="1" applyFill="1" applyBorder="1" applyAlignment="1">
      <alignment horizontal="right" vertical="center" wrapText="1"/>
    </xf>
    <xf numFmtId="49" fontId="10" fillId="0" borderId="29" xfId="137" applyNumberFormat="1" applyFont="1" applyFill="1" applyBorder="1" applyAlignment="1">
      <alignment horizontal="right" vertical="center" wrapText="1"/>
    </xf>
    <xf numFmtId="49" fontId="10" fillId="0" borderId="30" xfId="137" applyNumberFormat="1" applyFont="1" applyFill="1" applyBorder="1" applyAlignment="1">
      <alignment horizontal="right" vertical="center" wrapText="1"/>
    </xf>
    <xf numFmtId="49" fontId="10" fillId="0" borderId="11" xfId="137" applyNumberFormat="1" applyFont="1" applyFill="1" applyBorder="1" applyAlignment="1">
      <alignment horizontal="right" vertical="center" wrapText="1"/>
    </xf>
    <xf numFmtId="4" fontId="9" fillId="0" borderId="46" xfId="137" applyNumberFormat="1" applyFont="1" applyFill="1" applyBorder="1" applyAlignment="1">
      <alignment horizontal="center" vertical="center" wrapText="1"/>
    </xf>
    <xf numFmtId="4" fontId="9" fillId="0" borderId="11" xfId="137" applyNumberFormat="1" applyFont="1" applyFill="1" applyBorder="1" applyAlignment="1">
      <alignment horizontal="center" vertical="center" wrapText="1"/>
    </xf>
    <xf numFmtId="49" fontId="9" fillId="0" borderId="29" xfId="137" applyNumberFormat="1" applyFont="1" applyFill="1" applyBorder="1" applyAlignment="1">
      <alignment horizontal="right" vertical="center" wrapText="1"/>
    </xf>
    <xf numFmtId="49" fontId="9" fillId="0" borderId="30" xfId="137" applyNumberFormat="1" applyFont="1" applyFill="1" applyBorder="1" applyAlignment="1">
      <alignment horizontal="right" vertical="center" wrapText="1"/>
    </xf>
    <xf numFmtId="49" fontId="9" fillId="0" borderId="11" xfId="137" applyNumberFormat="1" applyFont="1" applyFill="1" applyBorder="1" applyAlignment="1">
      <alignment horizontal="right" vertical="center" wrapText="1"/>
    </xf>
    <xf numFmtId="4" fontId="9" fillId="0" borderId="35" xfId="137" applyNumberFormat="1" applyFont="1" applyFill="1" applyBorder="1" applyAlignment="1">
      <alignment horizontal="center" vertical="center" wrapText="1"/>
    </xf>
    <xf numFmtId="4" fontId="9" fillId="0" borderId="16" xfId="137" applyNumberFormat="1" applyFont="1" applyFill="1" applyBorder="1" applyAlignment="1">
      <alignment horizontal="center" vertical="center" wrapText="1"/>
    </xf>
    <xf numFmtId="4" fontId="10" fillId="0" borderId="28" xfId="137" applyNumberFormat="1" applyFont="1" applyFill="1" applyBorder="1" applyAlignment="1">
      <alignment horizontal="center" vertical="center" wrapText="1"/>
    </xf>
    <xf numFmtId="4" fontId="10" fillId="0" borderId="27" xfId="137" applyNumberFormat="1" applyFont="1" applyFill="1" applyBorder="1" applyAlignment="1">
      <alignment horizontal="center" vertical="center" wrapText="1"/>
    </xf>
  </cellXfs>
  <cellStyles count="152">
    <cellStyle name="20% - Accent1" xfId="41" xr:uid="{00000000-0005-0000-0000-000000000000}"/>
    <cellStyle name="20% - Accent2" xfId="42" xr:uid="{00000000-0005-0000-0000-000001000000}"/>
    <cellStyle name="20% - Accent3" xfId="43" xr:uid="{00000000-0005-0000-0000-000002000000}"/>
    <cellStyle name="20% - Accent4" xfId="44" xr:uid="{00000000-0005-0000-0000-000003000000}"/>
    <cellStyle name="20% - Accent5" xfId="45" xr:uid="{00000000-0005-0000-0000-000004000000}"/>
    <cellStyle name="20% - Accent6" xfId="46" xr:uid="{00000000-0005-0000-0000-000005000000}"/>
    <cellStyle name="40% - Accent1" xfId="47" xr:uid="{00000000-0005-0000-0000-000006000000}"/>
    <cellStyle name="40% - Accent2" xfId="48" xr:uid="{00000000-0005-0000-0000-000007000000}"/>
    <cellStyle name="40% - Accent3" xfId="49" xr:uid="{00000000-0005-0000-0000-000008000000}"/>
    <cellStyle name="40% - Accent4" xfId="50" xr:uid="{00000000-0005-0000-0000-000009000000}"/>
    <cellStyle name="40% - Accent5" xfId="51" xr:uid="{00000000-0005-0000-0000-00000A000000}"/>
    <cellStyle name="40% - Accent6" xfId="52" xr:uid="{00000000-0005-0000-0000-00000B000000}"/>
    <cellStyle name="60% - Accent1" xfId="53" xr:uid="{00000000-0005-0000-0000-00000C000000}"/>
    <cellStyle name="60% - Accent2" xfId="54" xr:uid="{00000000-0005-0000-0000-00000D000000}"/>
    <cellStyle name="60% - Accent3" xfId="55" xr:uid="{00000000-0005-0000-0000-00000E000000}"/>
    <cellStyle name="60% - Accent4" xfId="56" xr:uid="{00000000-0005-0000-0000-00000F000000}"/>
    <cellStyle name="60% - Accent5" xfId="57" xr:uid="{00000000-0005-0000-0000-000010000000}"/>
    <cellStyle name="60% - Accent6" xfId="58" xr:uid="{00000000-0005-0000-0000-000011000000}"/>
    <cellStyle name="Accent1" xfId="59" xr:uid="{00000000-0005-0000-0000-000012000000}"/>
    <cellStyle name="Accent2" xfId="60" xr:uid="{00000000-0005-0000-0000-000013000000}"/>
    <cellStyle name="Accent3" xfId="61" xr:uid="{00000000-0005-0000-0000-000014000000}"/>
    <cellStyle name="Accent4" xfId="62" xr:uid="{00000000-0005-0000-0000-000015000000}"/>
    <cellStyle name="Accent5" xfId="63" xr:uid="{00000000-0005-0000-0000-000016000000}"/>
    <cellStyle name="Accent6" xfId="64" xr:uid="{00000000-0005-0000-0000-000017000000}"/>
    <cellStyle name="Bad" xfId="65" xr:uid="{00000000-0005-0000-0000-000018000000}"/>
    <cellStyle name="Calculation" xfId="66" xr:uid="{00000000-0005-0000-0000-000019000000}"/>
    <cellStyle name="Check Cell" xfId="67" xr:uid="{00000000-0005-0000-0000-00001A000000}"/>
    <cellStyle name="Comma_Sheet1" xfId="68" xr:uid="{00000000-0005-0000-0000-00001B000000}"/>
    <cellStyle name="Euro" xfId="69" xr:uid="{00000000-0005-0000-0000-00001C000000}"/>
    <cellStyle name="Excel Built-in Navadno 2 2 2 2" xfId="134" xr:uid="{98677D56-E4A0-40A7-A81E-725266E2B347}"/>
    <cellStyle name="Explanatory Text" xfId="70" xr:uid="{00000000-0005-0000-0000-00001D000000}"/>
    <cellStyle name="Good" xfId="71" xr:uid="{00000000-0005-0000-0000-00001E000000}"/>
    <cellStyle name="Heading 1" xfId="72" xr:uid="{00000000-0005-0000-0000-00001F000000}"/>
    <cellStyle name="Heading 2" xfId="73" xr:uid="{00000000-0005-0000-0000-000020000000}"/>
    <cellStyle name="Heading 3" xfId="74" xr:uid="{00000000-0005-0000-0000-000021000000}"/>
    <cellStyle name="Heading 4" xfId="75" xr:uid="{00000000-0005-0000-0000-000022000000}"/>
    <cellStyle name="Input" xfId="76" xr:uid="{00000000-0005-0000-0000-000023000000}"/>
    <cellStyle name="Linked Cell" xfId="77" xr:uid="{00000000-0005-0000-0000-000024000000}"/>
    <cellStyle name="naslov2" xfId="1" xr:uid="{00000000-0005-0000-0000-000025000000}"/>
    <cellStyle name="Navadno" xfId="0" builtinId="0"/>
    <cellStyle name="Navadno 10" xfId="78" xr:uid="{00000000-0005-0000-0000-000027000000}"/>
    <cellStyle name="Navadno 11" xfId="2" xr:uid="{00000000-0005-0000-0000-000028000000}"/>
    <cellStyle name="Navadno 12" xfId="137" xr:uid="{00000000-0005-0000-0000-0000B9000000}"/>
    <cellStyle name="Navadno 17" xfId="34" xr:uid="{00000000-0005-0000-0000-000029000000}"/>
    <cellStyle name="Navadno 2" xfId="3" xr:uid="{00000000-0005-0000-0000-00002A000000}"/>
    <cellStyle name="Navadno 2 2" xfId="4" xr:uid="{00000000-0005-0000-0000-00002B000000}"/>
    <cellStyle name="Navadno 2 2 2" xfId="5" xr:uid="{00000000-0005-0000-0000-00002C000000}"/>
    <cellStyle name="Navadno 2 2 2 2" xfId="80" xr:uid="{00000000-0005-0000-0000-00002D000000}"/>
    <cellStyle name="Navadno 2 2 3" xfId="79" xr:uid="{00000000-0005-0000-0000-00002E000000}"/>
    <cellStyle name="Navadno 2 2_CRPALISCE" xfId="81" xr:uid="{00000000-0005-0000-0000-00002F000000}"/>
    <cellStyle name="Navadno 2 22" xfId="40" xr:uid="{00000000-0005-0000-0000-000030000000}"/>
    <cellStyle name="Navadno 2 3" xfId="6" xr:uid="{00000000-0005-0000-0000-000031000000}"/>
    <cellStyle name="Navadno 2 4" xfId="82" xr:uid="{00000000-0005-0000-0000-000032000000}"/>
    <cellStyle name="Navadno 2 48" xfId="7" xr:uid="{00000000-0005-0000-0000-000033000000}"/>
    <cellStyle name="Navadno 2 5" xfId="8" xr:uid="{00000000-0005-0000-0000-000034000000}"/>
    <cellStyle name="Navadno 2 6" xfId="9" xr:uid="{00000000-0005-0000-0000-000035000000}"/>
    <cellStyle name="Navadno 2 6 2" xfId="83" xr:uid="{00000000-0005-0000-0000-000036000000}"/>
    <cellStyle name="Navadno 2_CRPALISCE" xfId="84" xr:uid="{00000000-0005-0000-0000-000037000000}"/>
    <cellStyle name="Navadno 21" xfId="33" xr:uid="{00000000-0005-0000-0000-000038000000}"/>
    <cellStyle name="Navadno 24" xfId="32" xr:uid="{00000000-0005-0000-0000-000039000000}"/>
    <cellStyle name="Navadno 25" xfId="35" xr:uid="{00000000-0005-0000-0000-00003A000000}"/>
    <cellStyle name="Navadno 25 2" xfId="86" xr:uid="{00000000-0005-0000-0000-00003B000000}"/>
    <cellStyle name="Navadno 25 3" xfId="87" xr:uid="{00000000-0005-0000-0000-00003C000000}"/>
    <cellStyle name="Navadno 25 4" xfId="85" xr:uid="{00000000-0005-0000-0000-00003D000000}"/>
    <cellStyle name="Navadno 25_CRPALISCE" xfId="88" xr:uid="{00000000-0005-0000-0000-00003E000000}"/>
    <cellStyle name="Navadno 3" xfId="10" xr:uid="{00000000-0005-0000-0000-00003F000000}"/>
    <cellStyle name="Navadno 3 2" xfId="11" xr:uid="{00000000-0005-0000-0000-000040000000}"/>
    <cellStyle name="Navadno 3 2 2" xfId="12" xr:uid="{00000000-0005-0000-0000-000041000000}"/>
    <cellStyle name="Navadno 3 3" xfId="89" xr:uid="{00000000-0005-0000-0000-000042000000}"/>
    <cellStyle name="Navadno 4" xfId="36" xr:uid="{00000000-0005-0000-0000-000043000000}"/>
    <cellStyle name="Navadno 4 2" xfId="90" xr:uid="{00000000-0005-0000-0000-000044000000}"/>
    <cellStyle name="Navadno 5" xfId="91" xr:uid="{00000000-0005-0000-0000-000045000000}"/>
    <cellStyle name="Navadno 5 2" xfId="92" xr:uid="{00000000-0005-0000-0000-000046000000}"/>
    <cellStyle name="Navadno 5 3" xfId="93" xr:uid="{00000000-0005-0000-0000-000047000000}"/>
    <cellStyle name="Navadno 5_CRPALISCE" xfId="94" xr:uid="{00000000-0005-0000-0000-000048000000}"/>
    <cellStyle name="Navadno 6" xfId="95" xr:uid="{00000000-0005-0000-0000-000049000000}"/>
    <cellStyle name="Navadno 6 2" xfId="30" xr:uid="{00000000-0005-0000-0000-00004A000000}"/>
    <cellStyle name="Navadno 7" xfId="96" xr:uid="{00000000-0005-0000-0000-00004B000000}"/>
    <cellStyle name="Navadno 8" xfId="97" xr:uid="{00000000-0005-0000-0000-00004C000000}"/>
    <cellStyle name="Navadno 9" xfId="13" xr:uid="{00000000-0005-0000-0000-00004D000000}"/>
    <cellStyle name="Navadno 94" xfId="136" xr:uid="{14B6B419-2577-4BB5-92DC-BA02BAC219FF}"/>
    <cellStyle name="Navadno 95" xfId="135" xr:uid="{E22523EA-0577-4ED5-9901-BEB5DF3C6474}"/>
    <cellStyle name="Neutral" xfId="98" xr:uid="{00000000-0005-0000-0000-000050000000}"/>
    <cellStyle name="Normal 2" xfId="14" xr:uid="{00000000-0005-0000-0000-000051000000}"/>
    <cellStyle name="Normal 2 2" xfId="100" xr:uid="{00000000-0005-0000-0000-000052000000}"/>
    <cellStyle name="Normal 2 3" xfId="99" xr:uid="{00000000-0005-0000-0000-000053000000}"/>
    <cellStyle name="Normal 2_T113830_POPIS_ŠOLA_PZI - MS" xfId="101" xr:uid="{00000000-0005-0000-0000-000054000000}"/>
    <cellStyle name="Normal 3" xfId="15" xr:uid="{00000000-0005-0000-0000-000055000000}"/>
    <cellStyle name="Normal 3 2" xfId="38" xr:uid="{00000000-0005-0000-0000-000056000000}"/>
    <cellStyle name="Normal 4" xfId="102" xr:uid="{00000000-0005-0000-0000-000057000000}"/>
    <cellStyle name="Normal 6" xfId="37" xr:uid="{00000000-0005-0000-0000-000058000000}"/>
    <cellStyle name="Normal_1.3.2" xfId="16" xr:uid="{00000000-0005-0000-0000-000059000000}"/>
    <cellStyle name="Note" xfId="103" xr:uid="{00000000-0005-0000-0000-00005A000000}"/>
    <cellStyle name="Odstotek" xfId="31" builtinId="5"/>
    <cellStyle name="Output" xfId="104" xr:uid="{00000000-0005-0000-0000-00005C000000}"/>
    <cellStyle name="Slog 1" xfId="105" xr:uid="{00000000-0005-0000-0000-00005D000000}"/>
    <cellStyle name="TableStyleLight1 2 2" xfId="133" xr:uid="{5CF67939-4A83-43A5-9CA4-D6E57DBCA24D}"/>
    <cellStyle name="Title" xfId="106" xr:uid="{00000000-0005-0000-0000-00005E000000}"/>
    <cellStyle name="Total" xfId="107" xr:uid="{00000000-0005-0000-0000-00005F000000}"/>
    <cellStyle name="Valuta 2" xfId="108" xr:uid="{00000000-0005-0000-0000-000060000000}"/>
    <cellStyle name="Vejica 2" xfId="17" xr:uid="{00000000-0005-0000-0000-000061000000}"/>
    <cellStyle name="Vejica 2 2" xfId="18" xr:uid="{00000000-0005-0000-0000-000062000000}"/>
    <cellStyle name="Vejica 2 2 2" xfId="19" xr:uid="{00000000-0005-0000-0000-000063000000}"/>
    <cellStyle name="Vejica 2 2 2 2" xfId="109" xr:uid="{00000000-0005-0000-0000-000064000000}"/>
    <cellStyle name="Vejica 2 2 2 2 2" xfId="139" xr:uid="{00000000-0005-0000-0000-000064000000}"/>
    <cellStyle name="Vejica 2 2 3" xfId="20" xr:uid="{00000000-0005-0000-0000-000065000000}"/>
    <cellStyle name="Vejica 2 2 3 2" xfId="21" xr:uid="{00000000-0005-0000-0000-000066000000}"/>
    <cellStyle name="Vejica 2 2 3 2 2" xfId="111" xr:uid="{00000000-0005-0000-0000-000067000000}"/>
    <cellStyle name="Vejica 2 2 3 2 2 2" xfId="141" xr:uid="{00000000-0005-0000-0000-000067000000}"/>
    <cellStyle name="Vejica 2 2 3 3" xfId="112" xr:uid="{00000000-0005-0000-0000-000068000000}"/>
    <cellStyle name="Vejica 2 2 3 3 2" xfId="142" xr:uid="{00000000-0005-0000-0000-000068000000}"/>
    <cellStyle name="Vejica 2 2 3 4" xfId="110" xr:uid="{00000000-0005-0000-0000-000069000000}"/>
    <cellStyle name="Vejica 2 2 3 4 2" xfId="140" xr:uid="{00000000-0005-0000-0000-000069000000}"/>
    <cellStyle name="Vejica 2 3" xfId="22" xr:uid="{00000000-0005-0000-0000-00006A000000}"/>
    <cellStyle name="Vejica 2 3 2" xfId="23" xr:uid="{00000000-0005-0000-0000-00006B000000}"/>
    <cellStyle name="Vejica 2 3 2 2" xfId="115" xr:uid="{00000000-0005-0000-0000-00006C000000}"/>
    <cellStyle name="Vejica 2 3 2 2 2" xfId="145" xr:uid="{00000000-0005-0000-0000-00006C000000}"/>
    <cellStyle name="Vejica 2 3 2 3" xfId="114" xr:uid="{00000000-0005-0000-0000-00006D000000}"/>
    <cellStyle name="Vejica 2 3 2 3 2" xfId="144" xr:uid="{00000000-0005-0000-0000-00006D000000}"/>
    <cellStyle name="Vejica 2 3 3" xfId="113" xr:uid="{00000000-0005-0000-0000-00006E000000}"/>
    <cellStyle name="Vejica 2 3 3 2" xfId="143" xr:uid="{00000000-0005-0000-0000-00006E000000}"/>
    <cellStyle name="Vejica 2 4" xfId="24" xr:uid="{00000000-0005-0000-0000-00006F000000}"/>
    <cellStyle name="Vejica 2 4 2" xfId="25" xr:uid="{00000000-0005-0000-0000-000070000000}"/>
    <cellStyle name="Vejica 2 4 3" xfId="116" xr:uid="{00000000-0005-0000-0000-000071000000}"/>
    <cellStyle name="Vejica 2_CRPALISCE" xfId="117" xr:uid="{00000000-0005-0000-0000-000072000000}"/>
    <cellStyle name="Vejica 3" xfId="26" xr:uid="{00000000-0005-0000-0000-000073000000}"/>
    <cellStyle name="Vejica 3 2" xfId="118" xr:uid="{00000000-0005-0000-0000-000074000000}"/>
    <cellStyle name="Vejica 3 3" xfId="27" xr:uid="{00000000-0005-0000-0000-000075000000}"/>
    <cellStyle name="Vejica 3 4" xfId="28" xr:uid="{00000000-0005-0000-0000-000076000000}"/>
    <cellStyle name="Vejica 3_K115620_popis s predracunom_PZI" xfId="119" xr:uid="{00000000-0005-0000-0000-000077000000}"/>
    <cellStyle name="Vejica 4" xfId="120" xr:uid="{00000000-0005-0000-0000-000078000000}"/>
    <cellStyle name="Vejica 4 2" xfId="121" xr:uid="{00000000-0005-0000-0000-000079000000}"/>
    <cellStyle name="Vejica 4 3" xfId="122" xr:uid="{00000000-0005-0000-0000-00007A000000}"/>
    <cellStyle name="Vejica 4 3 2" xfId="123" xr:uid="{00000000-0005-0000-0000-00007B000000}"/>
    <cellStyle name="Vejica 4 3 2 2" xfId="147" xr:uid="{00000000-0005-0000-0000-00007B000000}"/>
    <cellStyle name="Vejica 4 3 3" xfId="146" xr:uid="{00000000-0005-0000-0000-00007A000000}"/>
    <cellStyle name="Vejica 4 4" xfId="29" xr:uid="{00000000-0005-0000-0000-00007C000000}"/>
    <cellStyle name="Vejica 4 4 2" xfId="138" xr:uid="{00000000-0005-0000-0000-00007C000000}"/>
    <cellStyle name="Vejica 4_lek_LJ-liofilizacija-2-dop" xfId="124" xr:uid="{00000000-0005-0000-0000-00007D000000}"/>
    <cellStyle name="Vejica 5" xfId="125" xr:uid="{00000000-0005-0000-0000-00007E000000}"/>
    <cellStyle name="Vejica 5 2" xfId="126" xr:uid="{00000000-0005-0000-0000-00007F000000}"/>
    <cellStyle name="Vejica 5 3" xfId="127" xr:uid="{00000000-0005-0000-0000-000080000000}"/>
    <cellStyle name="Vejica 5 3 2" xfId="149" xr:uid="{00000000-0005-0000-0000-000080000000}"/>
    <cellStyle name="Vejica 5 4" xfId="148" xr:uid="{00000000-0005-0000-0000-00007E000000}"/>
    <cellStyle name="Vejica 6" xfId="128" xr:uid="{00000000-0005-0000-0000-000081000000}"/>
    <cellStyle name="Vejica 6 2" xfId="129" xr:uid="{00000000-0005-0000-0000-000082000000}"/>
    <cellStyle name="Vejica 6 2 2" xfId="130" xr:uid="{00000000-0005-0000-0000-000083000000}"/>
    <cellStyle name="Vejica 6 2 2 2" xfId="151" xr:uid="{00000000-0005-0000-0000-000083000000}"/>
    <cellStyle name="Vejica 6 2 3" xfId="150" xr:uid="{00000000-0005-0000-0000-000082000000}"/>
    <cellStyle name="Vejica 7" xfId="131" xr:uid="{00000000-0005-0000-0000-000084000000}"/>
    <cellStyle name="Vejica_popis-splošno-zun.ured" xfId="39" xr:uid="{00000000-0005-0000-0000-000085000000}"/>
    <cellStyle name="Warning Text" xfId="132" xr:uid="{00000000-0005-0000-0000-000086000000}"/>
  </cellStyles>
  <dxfs count="0"/>
  <tableStyles count="0" defaultTableStyle="TableStyleMedium9" defaultPivotStyle="PivotStyleLight16"/>
  <colors>
    <mruColors>
      <color rgb="FF8EC26A"/>
      <color rgb="FFE5B8B7"/>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RMENZ\Skupni_podatki\1_PONUDBE\PONUDBE%202018\&#352;D%20LU&#268;E_PONUDBA%20MOBILNO%20OPREMO_%20OB&#268;INA%20LU&#268;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ARMENZ\Skupni_podatki\1_PONUDBE\PONUDBE%202018\&#352;D%20LU&#268;E_PONUDBA%20ZA%20&#352;PORTNI%20POD%20in%20VGRADNO%20OPREMO_%20OB&#268;INA%20LU&#26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eten račun z rabatom"/>
      <sheetName val="SifrantCenik"/>
    </sheetNames>
    <sheetDataSet>
      <sheetData sheetId="0"/>
      <sheetData sheetId="1">
        <row r="1">
          <cell r="A1" t="str">
            <v>AAA</v>
          </cell>
        </row>
        <row r="2">
          <cell r="A2" t="str">
            <v>Izdelava spletne strani - po dogovoru</v>
          </cell>
        </row>
        <row r="3">
          <cell r="A3" t="str">
            <v>Izdelava spletne strani - po dogovoru 50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eten račun z rabatom"/>
      <sheetName val="SifrantCenik"/>
    </sheetNames>
    <sheetDataSet>
      <sheetData sheetId="0"/>
      <sheetData sheetId="1">
        <row r="1">
          <cell r="A1" t="str">
            <v>AAA</v>
          </cell>
        </row>
        <row r="2">
          <cell r="A2" t="str">
            <v>Izdelava spletne strani - po dogovoru</v>
          </cell>
        </row>
        <row r="3">
          <cell r="A3" t="str">
            <v>Izdelava spletne strani - po dogovoru 50</v>
          </cell>
        </row>
        <row r="4">
          <cell r="A4"/>
        </row>
        <row r="5">
          <cell r="A5"/>
        </row>
        <row r="6">
          <cell r="A6"/>
        </row>
        <row r="7">
          <cell r="A7"/>
        </row>
        <row r="8">
          <cell r="A8"/>
        </row>
        <row r="9">
          <cell r="A9"/>
        </row>
        <row r="10">
          <cell r="A10"/>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3"/>
  <sheetViews>
    <sheetView tabSelected="1" zoomScale="120" zoomScaleNormal="120" workbookViewId="0">
      <selection sqref="A1:B1"/>
    </sheetView>
  </sheetViews>
  <sheetFormatPr defaultRowHeight="9"/>
  <cols>
    <col min="1" max="1" width="6.140625" style="10" customWidth="1"/>
    <col min="2" max="2" width="50" style="11" customWidth="1"/>
    <col min="3" max="3" width="9.42578125" style="11" customWidth="1"/>
    <col min="4" max="4" width="7.140625" style="11" customWidth="1"/>
    <col min="5" max="5" width="14.140625" style="11" customWidth="1"/>
    <col min="6" max="6" width="16.28515625" style="11" customWidth="1"/>
    <col min="7" max="16384" width="9.140625" style="11"/>
  </cols>
  <sheetData>
    <row r="1" spans="1:6" s="12" customFormat="1" ht="15.95" customHeight="1">
      <c r="A1" s="149" t="s">
        <v>11</v>
      </c>
      <c r="B1" s="149"/>
      <c r="C1" s="1"/>
      <c r="D1" s="1"/>
      <c r="E1" s="2"/>
      <c r="F1" s="2"/>
    </row>
    <row r="2" spans="1:6" s="13" customFormat="1" ht="15.95" customHeight="1">
      <c r="A2" s="150" t="s">
        <v>12</v>
      </c>
      <c r="B2" s="150"/>
      <c r="C2" s="150" t="s">
        <v>13</v>
      </c>
      <c r="D2" s="150"/>
      <c r="E2" s="150"/>
      <c r="F2" s="150"/>
    </row>
    <row r="3" spans="1:6" s="13" customFormat="1" ht="15.95" customHeight="1">
      <c r="A3" s="151" t="s">
        <v>14</v>
      </c>
      <c r="B3" s="151"/>
      <c r="C3" s="151" t="s">
        <v>16</v>
      </c>
      <c r="D3" s="151"/>
      <c r="E3" s="151"/>
      <c r="F3" s="151"/>
    </row>
    <row r="4" spans="1:6" s="13" customFormat="1" ht="9.75" customHeight="1">
      <c r="A4" s="4"/>
      <c r="B4" s="3"/>
      <c r="C4" s="3"/>
      <c r="D4" s="3"/>
      <c r="E4" s="3"/>
      <c r="F4" s="3"/>
    </row>
    <row r="5" spans="1:6" s="12" customFormat="1" ht="15.95" customHeight="1">
      <c r="A5" s="149" t="s">
        <v>15</v>
      </c>
      <c r="B5" s="149"/>
      <c r="C5" s="1"/>
      <c r="D5" s="1"/>
      <c r="E5" s="1"/>
      <c r="F5" s="2"/>
    </row>
    <row r="6" spans="1:6" s="13" customFormat="1" ht="15.95" customHeight="1">
      <c r="A6" s="150" t="s">
        <v>72</v>
      </c>
      <c r="B6" s="150"/>
      <c r="C6" s="5" t="s">
        <v>13</v>
      </c>
      <c r="D6" s="152" t="s">
        <v>73</v>
      </c>
      <c r="E6" s="152"/>
      <c r="F6" s="152"/>
    </row>
    <row r="7" spans="1:6" s="3" customFormat="1" ht="15.95" customHeight="1">
      <c r="A7" s="151" t="s">
        <v>74</v>
      </c>
      <c r="B7" s="151"/>
      <c r="C7" s="6" t="s">
        <v>16</v>
      </c>
      <c r="D7" s="157" t="s">
        <v>75</v>
      </c>
      <c r="E7" s="157"/>
      <c r="F7" s="157"/>
    </row>
    <row r="8" spans="1:6" s="13" customFormat="1" ht="13.5" customHeight="1">
      <c r="A8" s="7"/>
      <c r="B8" s="7"/>
      <c r="C8" s="8"/>
      <c r="D8" s="8"/>
      <c r="E8" s="8"/>
      <c r="F8" s="8"/>
    </row>
    <row r="9" spans="1:6" s="13" customFormat="1" ht="18" customHeight="1">
      <c r="A9" s="153" t="s">
        <v>113</v>
      </c>
      <c r="B9" s="153"/>
      <c r="C9" s="153"/>
      <c r="D9" s="153"/>
      <c r="E9" s="153"/>
      <c r="F9" s="153"/>
    </row>
    <row r="10" spans="1:6" s="13" customFormat="1" ht="12" customHeight="1">
      <c r="A10" s="7"/>
      <c r="B10" s="7"/>
      <c r="C10" s="8"/>
      <c r="D10" s="8"/>
      <c r="E10" s="8"/>
      <c r="F10" s="8"/>
    </row>
    <row r="11" spans="1:6" s="13" customFormat="1" ht="15.95" customHeight="1">
      <c r="A11" s="158" t="s">
        <v>67</v>
      </c>
      <c r="B11" s="158"/>
      <c r="C11" s="158"/>
      <c r="D11" s="158"/>
      <c r="E11" s="158"/>
      <c r="F11" s="158"/>
    </row>
    <row r="12" spans="1:6" s="13" customFormat="1" ht="12" customHeight="1">
      <c r="A12" s="9"/>
      <c r="B12" s="9"/>
      <c r="C12" s="9"/>
      <c r="D12" s="9"/>
      <c r="E12" s="9"/>
      <c r="F12" s="9"/>
    </row>
    <row r="13" spans="1:6" s="13" customFormat="1" ht="15.75" customHeight="1">
      <c r="A13" s="9"/>
      <c r="B13" s="45" t="s">
        <v>63</v>
      </c>
      <c r="C13" s="62"/>
      <c r="D13" s="62"/>
      <c r="E13" s="9"/>
      <c r="F13" s="9"/>
    </row>
    <row r="14" spans="1:6" s="13" customFormat="1" ht="15.75" customHeight="1">
      <c r="A14" s="9"/>
      <c r="B14" s="63" t="s">
        <v>57</v>
      </c>
      <c r="C14" s="62"/>
      <c r="D14" s="62"/>
      <c r="E14" s="9"/>
      <c r="F14" s="9"/>
    </row>
    <row r="15" spans="1:6" s="13" customFormat="1" ht="15.75" customHeight="1">
      <c r="A15" s="9"/>
      <c r="B15" s="60"/>
      <c r="C15" s="60"/>
      <c r="D15" s="60"/>
      <c r="E15" s="9"/>
      <c r="F15" s="9"/>
    </row>
    <row r="16" spans="1:6" s="15" customFormat="1" ht="14.25" customHeight="1">
      <c r="A16" s="54" t="s">
        <v>68</v>
      </c>
      <c r="B16" s="55" t="s">
        <v>114</v>
      </c>
      <c r="C16" s="56"/>
      <c r="D16" s="56"/>
      <c r="E16" s="57"/>
      <c r="F16" s="57"/>
    </row>
    <row r="17" spans="1:6" s="16" customFormat="1" ht="14.25" customHeight="1">
      <c r="A17" s="44"/>
      <c r="B17" s="45"/>
      <c r="D17" s="17"/>
      <c r="E17" s="17"/>
      <c r="F17" s="17"/>
    </row>
    <row r="18" spans="1:6" s="16" customFormat="1" ht="14.25" customHeight="1">
      <c r="A18" s="94" t="s">
        <v>24</v>
      </c>
      <c r="B18" s="95" t="s">
        <v>104</v>
      </c>
      <c r="C18" s="96"/>
      <c r="D18" s="97"/>
      <c r="E18" s="97"/>
      <c r="F18" s="97"/>
    </row>
    <row r="19" spans="1:6" s="16" customFormat="1" ht="14.25" customHeight="1" thickBot="1">
      <c r="A19" s="44"/>
      <c r="B19" s="45"/>
      <c r="D19" s="17"/>
      <c r="E19" s="17"/>
      <c r="F19" s="17"/>
    </row>
    <row r="20" spans="1:6" s="14" customFormat="1" ht="24" customHeight="1">
      <c r="A20" s="37" t="s">
        <v>4</v>
      </c>
      <c r="B20" s="38" t="s">
        <v>5</v>
      </c>
      <c r="C20" s="22" t="s">
        <v>6</v>
      </c>
      <c r="D20" s="42" t="s">
        <v>7</v>
      </c>
      <c r="E20" s="41" t="s">
        <v>9</v>
      </c>
      <c r="F20" s="23" t="s">
        <v>10</v>
      </c>
    </row>
    <row r="21" spans="1:6" s="14" customFormat="1" ht="15" customHeight="1" thickBot="1">
      <c r="A21" s="39" t="s">
        <v>8</v>
      </c>
      <c r="B21" s="40">
        <v>1</v>
      </c>
      <c r="C21" s="26">
        <v>2</v>
      </c>
      <c r="D21" s="43">
        <v>3</v>
      </c>
      <c r="E21" s="27">
        <v>4</v>
      </c>
      <c r="F21" s="28" t="s">
        <v>17</v>
      </c>
    </row>
    <row r="22" spans="1:6" s="13" customFormat="1" ht="33" customHeight="1">
      <c r="A22" s="49" t="s">
        <v>0</v>
      </c>
      <c r="B22" s="101" t="s">
        <v>116</v>
      </c>
      <c r="C22" s="64"/>
      <c r="D22" s="70"/>
      <c r="E22" s="30"/>
      <c r="F22" s="31"/>
    </row>
    <row r="23" spans="1:6" s="13" customFormat="1" ht="33" customHeight="1">
      <c r="A23" s="36" t="s">
        <v>92</v>
      </c>
      <c r="B23" s="101" t="s">
        <v>408</v>
      </c>
      <c r="C23" s="64"/>
      <c r="D23" s="69"/>
      <c r="E23" s="30"/>
      <c r="F23" s="50"/>
    </row>
    <row r="24" spans="1:6" s="13" customFormat="1" ht="55.5" customHeight="1">
      <c r="A24" s="36" t="s">
        <v>93</v>
      </c>
      <c r="B24" s="101" t="s">
        <v>131</v>
      </c>
      <c r="C24" s="64"/>
      <c r="D24" s="69"/>
      <c r="E24" s="30"/>
      <c r="F24" s="50"/>
    </row>
    <row r="25" spans="1:6" s="13" customFormat="1" ht="42" customHeight="1">
      <c r="A25" s="36" t="s">
        <v>94</v>
      </c>
      <c r="B25" s="101" t="s">
        <v>132</v>
      </c>
      <c r="C25" s="64"/>
      <c r="D25" s="69"/>
      <c r="E25" s="30"/>
      <c r="F25" s="50"/>
    </row>
    <row r="26" spans="1:6" s="13" customFormat="1" ht="47.25" customHeight="1">
      <c r="A26" s="36" t="s">
        <v>95</v>
      </c>
      <c r="B26" s="101" t="s">
        <v>133</v>
      </c>
      <c r="C26" s="64"/>
      <c r="D26" s="69"/>
      <c r="E26" s="30"/>
      <c r="F26" s="50"/>
    </row>
    <row r="27" spans="1:6" s="13" customFormat="1" ht="38.25" customHeight="1">
      <c r="A27" s="36" t="s">
        <v>108</v>
      </c>
      <c r="B27" s="101" t="s">
        <v>117</v>
      </c>
      <c r="C27" s="64"/>
      <c r="D27" s="69"/>
      <c r="E27" s="30"/>
      <c r="F27" s="50"/>
    </row>
    <row r="28" spans="1:6" s="13" customFormat="1" ht="25.5" customHeight="1">
      <c r="A28" s="36" t="s">
        <v>109</v>
      </c>
      <c r="B28" s="101" t="s">
        <v>118</v>
      </c>
      <c r="C28" s="64"/>
      <c r="D28" s="69"/>
      <c r="E28" s="30"/>
      <c r="F28" s="50"/>
    </row>
    <row r="29" spans="1:6" s="13" customFormat="1" ht="35.25" customHeight="1">
      <c r="A29" s="36"/>
      <c r="B29" s="102" t="s">
        <v>134</v>
      </c>
      <c r="C29" s="64"/>
      <c r="D29" s="69"/>
      <c r="E29" s="30"/>
      <c r="F29" s="50"/>
    </row>
    <row r="30" spans="1:6" s="13" customFormat="1" ht="45.75" customHeight="1">
      <c r="A30" s="36"/>
      <c r="B30" s="102" t="s">
        <v>135</v>
      </c>
      <c r="C30" s="64"/>
      <c r="D30" s="69"/>
      <c r="E30" s="30"/>
      <c r="F30" s="50"/>
    </row>
    <row r="31" spans="1:6" s="13" customFormat="1" ht="25.5" customHeight="1">
      <c r="A31" s="36"/>
      <c r="B31" s="103" t="s">
        <v>119</v>
      </c>
      <c r="C31" s="64"/>
      <c r="D31" s="69"/>
      <c r="E31" s="30"/>
      <c r="F31" s="50"/>
    </row>
    <row r="32" spans="1:6" s="13" customFormat="1" ht="25.5" customHeight="1">
      <c r="A32" s="36"/>
      <c r="B32" s="101" t="s">
        <v>120</v>
      </c>
      <c r="C32" s="64">
        <v>915</v>
      </c>
      <c r="D32" s="69" t="s">
        <v>59</v>
      </c>
      <c r="E32" s="30"/>
      <c r="F32" s="50">
        <f>C32*E32</f>
        <v>0</v>
      </c>
    </row>
    <row r="33" spans="1:6" s="13" customFormat="1" ht="48.75" customHeight="1">
      <c r="A33" s="36" t="s">
        <v>1</v>
      </c>
      <c r="B33" s="101" t="s">
        <v>136</v>
      </c>
      <c r="C33" s="64">
        <v>915</v>
      </c>
      <c r="D33" s="69" t="s">
        <v>59</v>
      </c>
      <c r="E33" s="30"/>
      <c r="F33" s="50">
        <f t="shared" ref="F33:F44" si="0">C33*E33</f>
        <v>0</v>
      </c>
    </row>
    <row r="34" spans="1:6" s="13" customFormat="1" ht="37.5" customHeight="1">
      <c r="A34" s="36" t="s">
        <v>2</v>
      </c>
      <c r="B34" s="101" t="s">
        <v>121</v>
      </c>
      <c r="C34" s="64">
        <v>250</v>
      </c>
      <c r="D34" s="69" t="s">
        <v>59</v>
      </c>
      <c r="E34" s="30"/>
      <c r="F34" s="50">
        <f>C34*E34</f>
        <v>0</v>
      </c>
    </row>
    <row r="35" spans="1:6" s="13" customFormat="1" ht="34.5" customHeight="1">
      <c r="A35" s="36" t="s">
        <v>3</v>
      </c>
      <c r="B35" s="101" t="s">
        <v>122</v>
      </c>
      <c r="C35" s="64">
        <v>10</v>
      </c>
      <c r="D35" s="69" t="s">
        <v>78</v>
      </c>
      <c r="E35" s="30"/>
      <c r="F35" s="50">
        <f t="shared" si="0"/>
        <v>0</v>
      </c>
    </row>
    <row r="36" spans="1:6" s="13" customFormat="1" ht="25.5" customHeight="1">
      <c r="A36" s="36" t="s">
        <v>32</v>
      </c>
      <c r="B36" s="101" t="s">
        <v>123</v>
      </c>
      <c r="C36" s="64"/>
      <c r="D36" s="69"/>
      <c r="E36" s="30"/>
      <c r="F36" s="50"/>
    </row>
    <row r="37" spans="1:6" s="13" customFormat="1" ht="25.5" customHeight="1">
      <c r="A37" s="36" t="s">
        <v>77</v>
      </c>
      <c r="B37" s="101" t="s">
        <v>124</v>
      </c>
      <c r="C37" s="64">
        <v>1</v>
      </c>
      <c r="D37" s="69" t="s">
        <v>26</v>
      </c>
      <c r="E37" s="30"/>
      <c r="F37" s="50">
        <f t="shared" si="0"/>
        <v>0</v>
      </c>
    </row>
    <row r="38" spans="1:6" s="13" customFormat="1" ht="25.5" customHeight="1">
      <c r="A38" s="36" t="s">
        <v>87</v>
      </c>
      <c r="B38" s="101" t="s">
        <v>125</v>
      </c>
      <c r="C38" s="64">
        <v>21</v>
      </c>
      <c r="D38" s="69" t="s">
        <v>26</v>
      </c>
      <c r="E38" s="30"/>
      <c r="F38" s="50">
        <f t="shared" si="0"/>
        <v>0</v>
      </c>
    </row>
    <row r="39" spans="1:6" s="13" customFormat="1" ht="25.5" customHeight="1">
      <c r="A39" s="36" t="s">
        <v>91</v>
      </c>
      <c r="B39" s="101" t="s">
        <v>126</v>
      </c>
      <c r="C39" s="64">
        <v>1</v>
      </c>
      <c r="D39" s="69" t="s">
        <v>26</v>
      </c>
      <c r="E39" s="30"/>
      <c r="F39" s="50">
        <f t="shared" si="0"/>
        <v>0</v>
      </c>
    </row>
    <row r="40" spans="1:6" s="13" customFormat="1" ht="25.5" customHeight="1">
      <c r="A40" s="36" t="s">
        <v>106</v>
      </c>
      <c r="B40" s="101" t="s">
        <v>127</v>
      </c>
      <c r="C40" s="64">
        <v>2</v>
      </c>
      <c r="D40" s="69" t="s">
        <v>26</v>
      </c>
      <c r="E40" s="30"/>
      <c r="F40" s="50">
        <f t="shared" si="0"/>
        <v>0</v>
      </c>
    </row>
    <row r="41" spans="1:6" s="13" customFormat="1" ht="25.5" customHeight="1">
      <c r="A41" s="36" t="s">
        <v>107</v>
      </c>
      <c r="B41" s="101" t="s">
        <v>128</v>
      </c>
      <c r="C41" s="64">
        <v>2</v>
      </c>
      <c r="D41" s="69" t="s">
        <v>26</v>
      </c>
      <c r="E41" s="30"/>
      <c r="F41" s="50">
        <f t="shared" si="0"/>
        <v>0</v>
      </c>
    </row>
    <row r="42" spans="1:6" s="13" customFormat="1" ht="25.5" customHeight="1">
      <c r="A42" s="36" t="s">
        <v>88</v>
      </c>
      <c r="B42" s="101" t="s">
        <v>129</v>
      </c>
      <c r="C42" s="64">
        <v>6</v>
      </c>
      <c r="D42" s="69" t="s">
        <v>26</v>
      </c>
      <c r="E42" s="30"/>
      <c r="F42" s="50">
        <f t="shared" si="0"/>
        <v>0</v>
      </c>
    </row>
    <row r="43" spans="1:6" s="13" customFormat="1" ht="25.5" customHeight="1">
      <c r="A43" s="36" t="s">
        <v>33</v>
      </c>
      <c r="B43" s="101" t="s">
        <v>130</v>
      </c>
      <c r="C43" s="64">
        <v>21</v>
      </c>
      <c r="D43" s="69" t="s">
        <v>19</v>
      </c>
      <c r="E43" s="30"/>
      <c r="F43" s="50">
        <f t="shared" si="0"/>
        <v>0</v>
      </c>
    </row>
    <row r="44" spans="1:6" s="13" customFormat="1" ht="63" customHeight="1" thickBot="1">
      <c r="A44" s="36" t="s">
        <v>34</v>
      </c>
      <c r="B44" s="101" t="s">
        <v>137</v>
      </c>
      <c r="C44" s="64">
        <v>15</v>
      </c>
      <c r="D44" s="69" t="s">
        <v>59</v>
      </c>
      <c r="E44" s="30"/>
      <c r="F44" s="50">
        <f t="shared" si="0"/>
        <v>0</v>
      </c>
    </row>
    <row r="45" spans="1:6" s="13" customFormat="1" ht="18.75" customHeight="1" thickBot="1">
      <c r="A45" s="52"/>
      <c r="B45" s="154" t="s">
        <v>138</v>
      </c>
      <c r="C45" s="155"/>
      <c r="D45" s="156"/>
      <c r="E45" s="58"/>
      <c r="F45" s="59">
        <f>SUM(F32:F44)</f>
        <v>0</v>
      </c>
    </row>
    <row r="46" spans="1:6" ht="12" customHeight="1"/>
    <row r="47" spans="1:6" s="16" customFormat="1" ht="14.25" customHeight="1">
      <c r="A47" s="94" t="s">
        <v>25</v>
      </c>
      <c r="B47" s="95" t="s">
        <v>139</v>
      </c>
      <c r="C47" s="96"/>
      <c r="D47" s="97"/>
      <c r="E47" s="97"/>
      <c r="F47" s="97"/>
    </row>
    <row r="48" spans="1:6" s="16" customFormat="1" ht="20.25" customHeight="1" thickBot="1">
      <c r="A48" s="18"/>
      <c r="B48" s="46"/>
      <c r="C48" s="47"/>
      <c r="D48" s="47"/>
      <c r="E48" s="17"/>
      <c r="F48" s="17"/>
    </row>
    <row r="49" spans="1:6" s="14" customFormat="1" ht="24" customHeight="1">
      <c r="A49" s="20" t="s">
        <v>4</v>
      </c>
      <c r="B49" s="21" t="s">
        <v>5</v>
      </c>
      <c r="C49" s="22" t="s">
        <v>6</v>
      </c>
      <c r="D49" s="42" t="s">
        <v>7</v>
      </c>
      <c r="E49" s="41" t="s">
        <v>9</v>
      </c>
      <c r="F49" s="23" t="s">
        <v>10</v>
      </c>
    </row>
    <row r="50" spans="1:6" s="14" customFormat="1" ht="15" customHeight="1" thickBot="1">
      <c r="A50" s="24" t="s">
        <v>8</v>
      </c>
      <c r="B50" s="25">
        <v>1</v>
      </c>
      <c r="C50" s="26">
        <v>2</v>
      </c>
      <c r="D50" s="43">
        <v>3</v>
      </c>
      <c r="E50" s="27">
        <v>4</v>
      </c>
      <c r="F50" s="28" t="s">
        <v>17</v>
      </c>
    </row>
    <row r="51" spans="1:6" s="13" customFormat="1" ht="195.75" customHeight="1">
      <c r="A51" s="66" t="s">
        <v>0</v>
      </c>
      <c r="B51" s="104" t="s">
        <v>141</v>
      </c>
      <c r="C51" s="77">
        <v>1</v>
      </c>
      <c r="D51" s="67" t="s">
        <v>19</v>
      </c>
      <c r="E51" s="30"/>
      <c r="F51" s="50">
        <f>C51*E51</f>
        <v>0</v>
      </c>
    </row>
    <row r="52" spans="1:6" s="13" customFormat="1" ht="60.75" customHeight="1">
      <c r="A52" s="29" t="s">
        <v>1</v>
      </c>
      <c r="B52" s="104" t="s">
        <v>142</v>
      </c>
      <c r="C52" s="65">
        <v>150</v>
      </c>
      <c r="D52" s="68" t="s">
        <v>59</v>
      </c>
      <c r="E52" s="30"/>
      <c r="F52" s="50">
        <f>C52*E52</f>
        <v>0</v>
      </c>
    </row>
    <row r="53" spans="1:6" s="13" customFormat="1" ht="84" customHeight="1" thickBot="1">
      <c r="A53" s="29" t="s">
        <v>2</v>
      </c>
      <c r="B53" s="105" t="s">
        <v>143</v>
      </c>
      <c r="C53" s="65">
        <v>2</v>
      </c>
      <c r="D53" s="68" t="s">
        <v>26</v>
      </c>
      <c r="E53" s="30"/>
      <c r="F53" s="50">
        <f>C53*E53</f>
        <v>0</v>
      </c>
    </row>
    <row r="54" spans="1:6" s="14" customFormat="1" ht="19.5" customHeight="1" thickBot="1">
      <c r="A54" s="32"/>
      <c r="B54" s="147" t="s">
        <v>140</v>
      </c>
      <c r="C54" s="147"/>
      <c r="D54" s="148"/>
      <c r="E54" s="51"/>
      <c r="F54" s="33">
        <f>SUM(F51:F53)</f>
        <v>0</v>
      </c>
    </row>
    <row r="55" spans="1:6" ht="7.5" customHeight="1">
      <c r="B55" s="48"/>
      <c r="C55" s="48"/>
      <c r="D55" s="48"/>
    </row>
    <row r="56" spans="1:6" s="16" customFormat="1" ht="28.5" customHeight="1">
      <c r="A56" s="98" t="s">
        <v>60</v>
      </c>
      <c r="B56" s="99" t="s">
        <v>144</v>
      </c>
      <c r="C56" s="97"/>
      <c r="D56" s="97"/>
      <c r="E56" s="97"/>
      <c r="F56" s="97"/>
    </row>
    <row r="57" spans="1:6" s="16" customFormat="1" ht="9" customHeight="1" thickBot="1">
      <c r="A57" s="18"/>
      <c r="B57" s="19"/>
      <c r="C57" s="17"/>
      <c r="D57" s="17"/>
      <c r="E57" s="17"/>
      <c r="F57" s="17"/>
    </row>
    <row r="58" spans="1:6" s="14" customFormat="1" ht="24" customHeight="1">
      <c r="A58" s="20" t="s">
        <v>4</v>
      </c>
      <c r="B58" s="21" t="s">
        <v>5</v>
      </c>
      <c r="C58" s="22" t="s">
        <v>6</v>
      </c>
      <c r="D58" s="42" t="s">
        <v>7</v>
      </c>
      <c r="E58" s="41" t="s">
        <v>9</v>
      </c>
      <c r="F58" s="23" t="s">
        <v>10</v>
      </c>
    </row>
    <row r="59" spans="1:6" s="14" customFormat="1" ht="15" customHeight="1" thickBot="1">
      <c r="A59" s="24" t="s">
        <v>8</v>
      </c>
      <c r="B59" s="25">
        <v>1</v>
      </c>
      <c r="C59" s="26">
        <v>2</v>
      </c>
      <c r="D59" s="43">
        <v>3</v>
      </c>
      <c r="E59" s="27">
        <v>4</v>
      </c>
      <c r="F59" s="28" t="s">
        <v>17</v>
      </c>
    </row>
    <row r="60" spans="1:6" s="13" customFormat="1" ht="150.75" customHeight="1">
      <c r="A60" s="66" t="s">
        <v>0</v>
      </c>
      <c r="B60" s="105" t="s">
        <v>146</v>
      </c>
      <c r="C60" s="72"/>
      <c r="D60" s="73"/>
      <c r="E60" s="30"/>
      <c r="F60" s="31"/>
    </row>
    <row r="61" spans="1:6" s="13" customFormat="1" ht="70.5" customHeight="1">
      <c r="A61" s="29" t="s">
        <v>92</v>
      </c>
      <c r="B61" s="105" t="s">
        <v>147</v>
      </c>
      <c r="C61" s="71">
        <v>1</v>
      </c>
      <c r="D61" s="74" t="s">
        <v>26</v>
      </c>
      <c r="E61" s="30"/>
      <c r="F61" s="50">
        <f>C61*E61</f>
        <v>0</v>
      </c>
    </row>
    <row r="62" spans="1:6" s="13" customFormat="1" ht="76.5" customHeight="1">
      <c r="A62" s="29" t="s">
        <v>1</v>
      </c>
      <c r="B62" s="105" t="s">
        <v>148</v>
      </c>
      <c r="C62" s="71">
        <v>7</v>
      </c>
      <c r="D62" s="74" t="s">
        <v>19</v>
      </c>
      <c r="E62" s="30"/>
      <c r="F62" s="50">
        <f>C62*E62</f>
        <v>0</v>
      </c>
    </row>
    <row r="63" spans="1:6" s="13" customFormat="1" ht="135.75" customHeight="1">
      <c r="A63" s="29" t="s">
        <v>2</v>
      </c>
      <c r="B63" s="105" t="s">
        <v>149</v>
      </c>
      <c r="C63" s="71">
        <v>1</v>
      </c>
      <c r="D63" s="74" t="s">
        <v>26</v>
      </c>
      <c r="E63" s="30"/>
      <c r="F63" s="50">
        <f t="shared" ref="F63:F75" si="1">C63*E63</f>
        <v>0</v>
      </c>
    </row>
    <row r="64" spans="1:6" s="13" customFormat="1" ht="24.75" customHeight="1">
      <c r="A64" s="29" t="s">
        <v>3</v>
      </c>
      <c r="B64" s="106" t="s">
        <v>150</v>
      </c>
      <c r="C64" s="71"/>
      <c r="D64" s="74"/>
      <c r="E64" s="30"/>
      <c r="F64" s="50"/>
    </row>
    <row r="65" spans="1:6" s="13" customFormat="1" ht="126.75" customHeight="1">
      <c r="A65" s="100" t="s">
        <v>76</v>
      </c>
      <c r="B65" s="106" t="s">
        <v>151</v>
      </c>
      <c r="C65" s="71">
        <v>1</v>
      </c>
      <c r="D65" s="74" t="s">
        <v>26</v>
      </c>
      <c r="E65" s="53"/>
      <c r="F65" s="50">
        <f t="shared" si="1"/>
        <v>0</v>
      </c>
    </row>
    <row r="66" spans="1:6" s="13" customFormat="1" ht="78.75" customHeight="1">
      <c r="A66" s="29" t="s">
        <v>32</v>
      </c>
      <c r="B66" s="105" t="s">
        <v>152</v>
      </c>
      <c r="C66" s="71">
        <v>1</v>
      </c>
      <c r="D66" s="74" t="s">
        <v>26</v>
      </c>
      <c r="E66" s="30"/>
      <c r="F66" s="50">
        <f t="shared" si="1"/>
        <v>0</v>
      </c>
    </row>
    <row r="67" spans="1:6" s="13" customFormat="1" ht="96.75" customHeight="1">
      <c r="A67" s="29" t="s">
        <v>33</v>
      </c>
      <c r="B67" s="107" t="s">
        <v>153</v>
      </c>
      <c r="C67" s="71">
        <v>1</v>
      </c>
      <c r="D67" s="74" t="s">
        <v>26</v>
      </c>
      <c r="E67" s="30"/>
      <c r="F67" s="50">
        <f t="shared" si="1"/>
        <v>0</v>
      </c>
    </row>
    <row r="68" spans="1:6" s="13" customFormat="1" ht="24.75" customHeight="1">
      <c r="A68" s="29" t="s">
        <v>34</v>
      </c>
      <c r="B68" s="105" t="s">
        <v>154</v>
      </c>
      <c r="C68" s="71"/>
      <c r="D68" s="74"/>
      <c r="E68" s="30"/>
      <c r="F68" s="50"/>
    </row>
    <row r="69" spans="1:6" s="13" customFormat="1" ht="44.25" customHeight="1">
      <c r="A69" s="29" t="s">
        <v>79</v>
      </c>
      <c r="B69" s="105" t="s">
        <v>155</v>
      </c>
      <c r="C69" s="71"/>
      <c r="D69" s="74"/>
      <c r="E69" s="30"/>
      <c r="F69" s="50"/>
    </row>
    <row r="70" spans="1:6" s="13" customFormat="1" ht="37.5" customHeight="1">
      <c r="A70" s="29" t="s">
        <v>89</v>
      </c>
      <c r="B70" s="105" t="s">
        <v>156</v>
      </c>
      <c r="C70" s="71"/>
      <c r="D70" s="74"/>
      <c r="E70" s="30"/>
      <c r="F70" s="50"/>
    </row>
    <row r="71" spans="1:6" s="13" customFormat="1" ht="34.5" customHeight="1">
      <c r="A71" s="29" t="s">
        <v>105</v>
      </c>
      <c r="B71" s="105" t="s">
        <v>157</v>
      </c>
      <c r="C71" s="71"/>
      <c r="D71" s="74"/>
      <c r="E71" s="30"/>
      <c r="F71" s="50"/>
    </row>
    <row r="72" spans="1:6" s="13" customFormat="1" ht="30.75" customHeight="1">
      <c r="A72" s="29" t="s">
        <v>90</v>
      </c>
      <c r="B72" s="105" t="s">
        <v>158</v>
      </c>
      <c r="C72" s="71"/>
      <c r="D72" s="74"/>
      <c r="E72" s="30"/>
      <c r="F72" s="50"/>
    </row>
    <row r="73" spans="1:6" s="13" customFormat="1" ht="24.75" customHeight="1">
      <c r="A73" s="29" t="s">
        <v>112</v>
      </c>
      <c r="B73" s="105" t="s">
        <v>159</v>
      </c>
      <c r="C73" s="71"/>
      <c r="D73" s="74"/>
      <c r="E73" s="30"/>
      <c r="F73" s="50"/>
    </row>
    <row r="74" spans="1:6" s="13" customFormat="1" ht="24.75" customHeight="1">
      <c r="A74" s="29"/>
      <c r="B74" s="108" t="s">
        <v>161</v>
      </c>
      <c r="C74" s="71"/>
      <c r="D74" s="74"/>
      <c r="E74" s="30"/>
      <c r="F74" s="50"/>
    </row>
    <row r="75" spans="1:6" s="13" customFormat="1" ht="24.75" customHeight="1" thickBot="1">
      <c r="A75" s="29"/>
      <c r="B75" s="109" t="s">
        <v>160</v>
      </c>
      <c r="C75" s="71">
        <v>1</v>
      </c>
      <c r="D75" s="74" t="s">
        <v>26</v>
      </c>
      <c r="E75" s="30"/>
      <c r="F75" s="50">
        <f t="shared" si="1"/>
        <v>0</v>
      </c>
    </row>
    <row r="76" spans="1:6" s="14" customFormat="1" ht="27.75" customHeight="1" thickBot="1">
      <c r="A76" s="32"/>
      <c r="B76" s="147" t="s">
        <v>145</v>
      </c>
      <c r="C76" s="147"/>
      <c r="D76" s="148"/>
      <c r="E76" s="51"/>
      <c r="F76" s="33">
        <f>SUM(F61:F75)</f>
        <v>0</v>
      </c>
    </row>
    <row r="77" spans="1:6" ht="12" customHeight="1">
      <c r="B77" s="48"/>
      <c r="C77" s="48"/>
      <c r="D77" s="48"/>
    </row>
    <row r="78" spans="1:6" ht="16.5" customHeight="1">
      <c r="A78" s="79" t="s">
        <v>61</v>
      </c>
      <c r="B78" s="80" t="s">
        <v>162</v>
      </c>
      <c r="C78" s="80"/>
      <c r="D78" s="80"/>
      <c r="E78" s="81"/>
      <c r="F78" s="81"/>
    </row>
    <row r="79" spans="1:6" ht="8.25" customHeight="1" thickBot="1">
      <c r="B79" s="48"/>
      <c r="C79" s="48"/>
      <c r="D79" s="48"/>
    </row>
    <row r="80" spans="1:6" s="14" customFormat="1" ht="24" customHeight="1">
      <c r="A80" s="20" t="s">
        <v>4</v>
      </c>
      <c r="B80" s="21" t="s">
        <v>5</v>
      </c>
      <c r="C80" s="22" t="s">
        <v>6</v>
      </c>
      <c r="D80" s="42" t="s">
        <v>7</v>
      </c>
      <c r="E80" s="41" t="s">
        <v>9</v>
      </c>
      <c r="F80" s="23" t="s">
        <v>10</v>
      </c>
    </row>
    <row r="81" spans="1:6" s="14" customFormat="1" ht="15" customHeight="1" thickBot="1">
      <c r="A81" s="24" t="s">
        <v>8</v>
      </c>
      <c r="B81" s="25">
        <v>1</v>
      </c>
      <c r="C81" s="26">
        <v>2</v>
      </c>
      <c r="D81" s="43">
        <v>3</v>
      </c>
      <c r="E81" s="27">
        <v>4</v>
      </c>
      <c r="F81" s="28" t="s">
        <v>17</v>
      </c>
    </row>
    <row r="82" spans="1:6" s="13" customFormat="1" ht="26.25" customHeight="1">
      <c r="A82" s="66" t="s">
        <v>0</v>
      </c>
      <c r="B82" s="105" t="s">
        <v>164</v>
      </c>
      <c r="C82" s="72"/>
      <c r="D82" s="73"/>
      <c r="E82" s="30"/>
      <c r="F82" s="31"/>
    </row>
    <row r="83" spans="1:6" s="13" customFormat="1" ht="30" customHeight="1">
      <c r="A83" s="29" t="s">
        <v>92</v>
      </c>
      <c r="B83" s="105" t="s">
        <v>165</v>
      </c>
      <c r="C83" s="71"/>
      <c r="D83" s="74"/>
      <c r="E83" s="30"/>
      <c r="F83" s="50"/>
    </row>
    <row r="84" spans="1:6" s="13" customFormat="1" ht="33.75" customHeight="1">
      <c r="A84" s="29" t="s">
        <v>93</v>
      </c>
      <c r="B84" s="105" t="s">
        <v>166</v>
      </c>
      <c r="C84" s="71"/>
      <c r="D84" s="74"/>
      <c r="E84" s="30"/>
      <c r="F84" s="50"/>
    </row>
    <row r="85" spans="1:6" s="13" customFormat="1" ht="26.25" customHeight="1">
      <c r="A85" s="29" t="s">
        <v>94</v>
      </c>
      <c r="B85" s="105" t="s">
        <v>167</v>
      </c>
      <c r="C85" s="71"/>
      <c r="D85" s="74"/>
      <c r="E85" s="30"/>
      <c r="F85" s="50"/>
    </row>
    <row r="86" spans="1:6" s="13" customFormat="1" ht="33.75" customHeight="1">
      <c r="A86" s="29" t="s">
        <v>95</v>
      </c>
      <c r="B86" s="105" t="s">
        <v>168</v>
      </c>
      <c r="C86" s="71"/>
      <c r="D86" s="74"/>
      <c r="E86" s="30"/>
      <c r="F86" s="50"/>
    </row>
    <row r="87" spans="1:6" s="13" customFormat="1" ht="27.75" customHeight="1">
      <c r="A87" s="29" t="s">
        <v>108</v>
      </c>
      <c r="B87" s="105" t="s">
        <v>169</v>
      </c>
      <c r="C87" s="71"/>
      <c r="D87" s="74"/>
      <c r="E87" s="30"/>
      <c r="F87" s="50"/>
    </row>
    <row r="88" spans="1:6" s="13" customFormat="1" ht="31.5" customHeight="1">
      <c r="A88" s="29"/>
      <c r="B88" s="110" t="s">
        <v>170</v>
      </c>
      <c r="C88" s="71"/>
      <c r="D88" s="74"/>
      <c r="E88" s="30"/>
      <c r="F88" s="50"/>
    </row>
    <row r="89" spans="1:6" s="13" customFormat="1" ht="33.75" customHeight="1">
      <c r="A89" s="29"/>
      <c r="B89" s="108" t="s">
        <v>177</v>
      </c>
      <c r="C89" s="71"/>
      <c r="D89" s="74"/>
      <c r="E89" s="30"/>
      <c r="F89" s="50"/>
    </row>
    <row r="90" spans="1:6" s="13" customFormat="1" ht="33.75" customHeight="1">
      <c r="A90" s="29"/>
      <c r="B90" s="109" t="s">
        <v>171</v>
      </c>
      <c r="C90" s="71">
        <v>2</v>
      </c>
      <c r="D90" s="74" t="s">
        <v>26</v>
      </c>
      <c r="E90" s="30"/>
      <c r="F90" s="50">
        <f>C90*E90</f>
        <v>0</v>
      </c>
    </row>
    <row r="91" spans="1:6" s="13" customFormat="1" ht="24.75" customHeight="1">
      <c r="A91" s="29" t="s">
        <v>1</v>
      </c>
      <c r="B91" s="105" t="s">
        <v>172</v>
      </c>
      <c r="C91" s="71"/>
      <c r="D91" s="74"/>
      <c r="E91" s="30"/>
      <c r="F91" s="50"/>
    </row>
    <row r="92" spans="1:6" s="13" customFormat="1" ht="33.75" customHeight="1">
      <c r="A92" s="29" t="s">
        <v>80</v>
      </c>
      <c r="B92" s="105" t="s">
        <v>165</v>
      </c>
      <c r="C92" s="71"/>
      <c r="D92" s="74"/>
      <c r="E92" s="30"/>
      <c r="F92" s="50"/>
    </row>
    <row r="93" spans="1:6" s="13" customFormat="1" ht="33.75" customHeight="1">
      <c r="A93" s="29" t="s">
        <v>82</v>
      </c>
      <c r="B93" s="105" t="s">
        <v>173</v>
      </c>
      <c r="C93" s="71"/>
      <c r="D93" s="74"/>
      <c r="E93" s="30"/>
      <c r="F93" s="50"/>
    </row>
    <row r="94" spans="1:6" s="13" customFormat="1" ht="27.75" customHeight="1">
      <c r="A94" s="29" t="s">
        <v>110</v>
      </c>
      <c r="B94" s="105" t="s">
        <v>174</v>
      </c>
      <c r="C94" s="71"/>
      <c r="D94" s="74"/>
      <c r="E94" s="30"/>
      <c r="F94" s="50"/>
    </row>
    <row r="95" spans="1:6" s="13" customFormat="1" ht="37.5" customHeight="1">
      <c r="A95" s="29" t="s">
        <v>111</v>
      </c>
      <c r="B95" s="105" t="s">
        <v>168</v>
      </c>
      <c r="C95" s="71"/>
      <c r="D95" s="74"/>
      <c r="E95" s="30"/>
      <c r="F95" s="50"/>
    </row>
    <row r="96" spans="1:6" s="13" customFormat="1" ht="24.75" customHeight="1">
      <c r="A96" s="29" t="s">
        <v>178</v>
      </c>
      <c r="B96" s="105" t="s">
        <v>175</v>
      </c>
      <c r="C96" s="71"/>
      <c r="D96" s="74"/>
      <c r="E96" s="30"/>
      <c r="F96" s="50"/>
    </row>
    <row r="97" spans="1:6" s="13" customFormat="1" ht="33.75" customHeight="1">
      <c r="A97" s="29"/>
      <c r="B97" s="108" t="s">
        <v>170</v>
      </c>
      <c r="C97" s="71"/>
      <c r="D97" s="74"/>
      <c r="E97" s="30"/>
      <c r="F97" s="50"/>
    </row>
    <row r="98" spans="1:6" s="13" customFormat="1" ht="33.75" customHeight="1">
      <c r="A98" s="29"/>
      <c r="B98" s="108" t="s">
        <v>179</v>
      </c>
      <c r="C98" s="71"/>
      <c r="D98" s="74"/>
      <c r="E98" s="30"/>
      <c r="F98" s="50"/>
    </row>
    <row r="99" spans="1:6" s="13" customFormat="1" ht="55.5" customHeight="1" thickBot="1">
      <c r="A99" s="29"/>
      <c r="B99" s="109" t="s">
        <v>176</v>
      </c>
      <c r="C99" s="71">
        <v>4</v>
      </c>
      <c r="D99" s="74" t="s">
        <v>26</v>
      </c>
      <c r="E99" s="30"/>
      <c r="F99" s="50">
        <f t="shared" ref="F99" si="2">C99*E99</f>
        <v>0</v>
      </c>
    </row>
    <row r="100" spans="1:6" s="14" customFormat="1" ht="18" customHeight="1" thickBot="1">
      <c r="A100" s="32"/>
      <c r="B100" s="147" t="s">
        <v>163</v>
      </c>
      <c r="C100" s="147"/>
      <c r="D100" s="148"/>
      <c r="E100" s="51"/>
      <c r="F100" s="33">
        <f>SUM(F90:F99)</f>
        <v>0</v>
      </c>
    </row>
    <row r="101" spans="1:6" ht="12" customHeight="1">
      <c r="B101" s="48"/>
      <c r="C101" s="48"/>
      <c r="D101" s="48"/>
    </row>
    <row r="102" spans="1:6" ht="16.5" customHeight="1">
      <c r="A102" s="79" t="s">
        <v>62</v>
      </c>
      <c r="B102" s="80" t="s">
        <v>180</v>
      </c>
      <c r="C102" s="80"/>
      <c r="D102" s="80"/>
      <c r="E102" s="81"/>
      <c r="F102" s="81"/>
    </row>
    <row r="103" spans="1:6" ht="16.5" customHeight="1" thickBot="1">
      <c r="B103" s="61"/>
      <c r="C103" s="61"/>
      <c r="D103" s="61"/>
    </row>
    <row r="104" spans="1:6" s="14" customFormat="1" ht="24" customHeight="1">
      <c r="A104" s="20" t="s">
        <v>4</v>
      </c>
      <c r="B104" s="21" t="s">
        <v>5</v>
      </c>
      <c r="C104" s="22" t="s">
        <v>6</v>
      </c>
      <c r="D104" s="42" t="s">
        <v>7</v>
      </c>
      <c r="E104" s="41" t="s">
        <v>9</v>
      </c>
      <c r="F104" s="23" t="s">
        <v>10</v>
      </c>
    </row>
    <row r="105" spans="1:6" s="14" customFormat="1" ht="15" customHeight="1" thickBot="1">
      <c r="A105" s="24" t="s">
        <v>8</v>
      </c>
      <c r="B105" s="25">
        <v>1</v>
      </c>
      <c r="C105" s="26">
        <v>2</v>
      </c>
      <c r="D105" s="43">
        <v>3</v>
      </c>
      <c r="E105" s="27">
        <v>4</v>
      </c>
      <c r="F105" s="28" t="s">
        <v>17</v>
      </c>
    </row>
    <row r="106" spans="1:6" s="13" customFormat="1" ht="105.75" customHeight="1">
      <c r="A106" s="66" t="s">
        <v>0</v>
      </c>
      <c r="B106" s="105" t="s">
        <v>204</v>
      </c>
      <c r="C106" s="72">
        <v>2</v>
      </c>
      <c r="D106" s="73" t="s">
        <v>26</v>
      </c>
      <c r="E106" s="30"/>
      <c r="F106" s="31">
        <f>C106*E106</f>
        <v>0</v>
      </c>
    </row>
    <row r="107" spans="1:6" s="13" customFormat="1" ht="32.25" customHeight="1">
      <c r="A107" s="29" t="s">
        <v>1</v>
      </c>
      <c r="B107" s="105" t="s">
        <v>182</v>
      </c>
      <c r="C107" s="71">
        <v>16</v>
      </c>
      <c r="D107" s="74" t="s">
        <v>19</v>
      </c>
      <c r="E107" s="30"/>
      <c r="F107" s="50">
        <f>C107*E107</f>
        <v>0</v>
      </c>
    </row>
    <row r="108" spans="1:6" s="13" customFormat="1" ht="25.5" customHeight="1">
      <c r="A108" s="29" t="s">
        <v>2</v>
      </c>
      <c r="B108" s="105" t="s">
        <v>183</v>
      </c>
      <c r="C108" s="71"/>
      <c r="D108" s="74"/>
      <c r="E108" s="30"/>
      <c r="F108" s="50"/>
    </row>
    <row r="109" spans="1:6" s="13" customFormat="1" ht="32.25" customHeight="1">
      <c r="A109" s="29" t="s">
        <v>81</v>
      </c>
      <c r="B109" s="105" t="s">
        <v>184</v>
      </c>
      <c r="C109" s="71"/>
      <c r="D109" s="74"/>
      <c r="E109" s="30"/>
      <c r="F109" s="50"/>
    </row>
    <row r="110" spans="1:6" s="13" customFormat="1" ht="32.25" customHeight="1">
      <c r="A110" s="29" t="s">
        <v>83</v>
      </c>
      <c r="B110" s="105" t="s">
        <v>185</v>
      </c>
      <c r="C110" s="71"/>
      <c r="D110" s="74"/>
      <c r="E110" s="30"/>
      <c r="F110" s="50"/>
    </row>
    <row r="111" spans="1:6" s="13" customFormat="1" ht="32.25" customHeight="1">
      <c r="A111" s="29" t="s">
        <v>84</v>
      </c>
      <c r="B111" s="105" t="s">
        <v>186</v>
      </c>
      <c r="C111" s="71"/>
      <c r="D111" s="74"/>
      <c r="E111" s="30"/>
      <c r="F111" s="50"/>
    </row>
    <row r="112" spans="1:6" s="13" customFormat="1" ht="32.25" customHeight="1">
      <c r="A112" s="29" t="s">
        <v>205</v>
      </c>
      <c r="B112" s="105" t="s">
        <v>187</v>
      </c>
      <c r="C112" s="71"/>
      <c r="D112" s="74"/>
      <c r="E112" s="30"/>
      <c r="F112" s="50"/>
    </row>
    <row r="113" spans="1:6" s="13" customFormat="1" ht="32.25" customHeight="1">
      <c r="A113" s="29" t="s">
        <v>206</v>
      </c>
      <c r="B113" s="105" t="s">
        <v>188</v>
      </c>
      <c r="C113" s="71"/>
      <c r="D113" s="74"/>
      <c r="E113" s="30"/>
      <c r="F113" s="50"/>
    </row>
    <row r="114" spans="1:6" s="13" customFormat="1" ht="32.25" customHeight="1">
      <c r="A114" s="29" t="s">
        <v>207</v>
      </c>
      <c r="B114" s="105" t="s">
        <v>189</v>
      </c>
      <c r="C114" s="71"/>
      <c r="D114" s="74"/>
      <c r="E114" s="30"/>
      <c r="F114" s="50"/>
    </row>
    <row r="115" spans="1:6" s="13" customFormat="1" ht="39.75" customHeight="1">
      <c r="A115" s="29"/>
      <c r="B115" s="109" t="s">
        <v>190</v>
      </c>
      <c r="C115" s="71">
        <v>1</v>
      </c>
      <c r="D115" s="74" t="s">
        <v>26</v>
      </c>
      <c r="E115" s="30"/>
      <c r="F115" s="50">
        <f t="shared" ref="F115:F129" si="3">C115*E115</f>
        <v>0</v>
      </c>
    </row>
    <row r="116" spans="1:6" s="13" customFormat="1" ht="27.75" customHeight="1">
      <c r="A116" s="29" t="s">
        <v>3</v>
      </c>
      <c r="B116" s="105" t="s">
        <v>191</v>
      </c>
      <c r="C116" s="71"/>
      <c r="D116" s="74"/>
      <c r="E116" s="30"/>
      <c r="F116" s="50"/>
    </row>
    <row r="117" spans="1:6" s="13" customFormat="1" ht="32.25" customHeight="1">
      <c r="A117" s="29" t="s">
        <v>76</v>
      </c>
      <c r="B117" s="105" t="s">
        <v>192</v>
      </c>
      <c r="C117" s="71"/>
      <c r="D117" s="74"/>
      <c r="E117" s="30"/>
      <c r="F117" s="50"/>
    </row>
    <row r="118" spans="1:6" s="13" customFormat="1" ht="32.25" customHeight="1">
      <c r="A118" s="29" t="s">
        <v>85</v>
      </c>
      <c r="B118" s="105" t="s">
        <v>193</v>
      </c>
      <c r="C118" s="71"/>
      <c r="D118" s="74"/>
      <c r="E118" s="30"/>
      <c r="F118" s="50"/>
    </row>
    <row r="119" spans="1:6" s="13" customFormat="1" ht="32.25" customHeight="1">
      <c r="A119" s="29" t="s">
        <v>86</v>
      </c>
      <c r="B119" s="105" t="s">
        <v>194</v>
      </c>
      <c r="C119" s="71"/>
      <c r="D119" s="74"/>
      <c r="E119" s="30"/>
      <c r="F119" s="50"/>
    </row>
    <row r="120" spans="1:6" s="13" customFormat="1" ht="32.25" customHeight="1">
      <c r="A120" s="29" t="s">
        <v>208</v>
      </c>
      <c r="B120" s="105" t="s">
        <v>195</v>
      </c>
      <c r="C120" s="71"/>
      <c r="D120" s="74"/>
      <c r="E120" s="30"/>
      <c r="F120" s="50"/>
    </row>
    <row r="121" spans="1:6" s="13" customFormat="1" ht="27" customHeight="1">
      <c r="A121" s="100" t="s">
        <v>209</v>
      </c>
      <c r="B121" s="105" t="s">
        <v>196</v>
      </c>
      <c r="C121" s="71"/>
      <c r="D121" s="74"/>
      <c r="E121" s="53"/>
      <c r="F121" s="50"/>
    </row>
    <row r="122" spans="1:6" s="13" customFormat="1" ht="32.25" customHeight="1">
      <c r="A122" s="100"/>
      <c r="B122" s="109" t="s">
        <v>197</v>
      </c>
      <c r="C122" s="71">
        <v>1</v>
      </c>
      <c r="D122" s="74" t="s">
        <v>26</v>
      </c>
      <c r="E122" s="53"/>
      <c r="F122" s="50">
        <f t="shared" si="3"/>
        <v>0</v>
      </c>
    </row>
    <row r="123" spans="1:6" s="13" customFormat="1" ht="25.5" customHeight="1">
      <c r="A123" s="29" t="s">
        <v>32</v>
      </c>
      <c r="B123" s="105" t="s">
        <v>198</v>
      </c>
      <c r="C123" s="71"/>
      <c r="D123" s="74"/>
      <c r="E123" s="30"/>
      <c r="F123" s="50"/>
    </row>
    <row r="124" spans="1:6" s="13" customFormat="1" ht="32.25" customHeight="1">
      <c r="A124" s="29" t="s">
        <v>77</v>
      </c>
      <c r="B124" s="105" t="s">
        <v>199</v>
      </c>
      <c r="C124" s="71"/>
      <c r="D124" s="74"/>
      <c r="E124" s="30"/>
      <c r="F124" s="50"/>
    </row>
    <row r="125" spans="1:6" s="13" customFormat="1" ht="23.25" customHeight="1">
      <c r="A125" s="29" t="s">
        <v>87</v>
      </c>
      <c r="B125" s="105" t="s">
        <v>200</v>
      </c>
      <c r="C125" s="71"/>
      <c r="D125" s="74"/>
      <c r="E125" s="30"/>
      <c r="F125" s="50"/>
    </row>
    <row r="126" spans="1:6" s="13" customFormat="1" ht="22.5" customHeight="1">
      <c r="A126" s="29" t="s">
        <v>91</v>
      </c>
      <c r="B126" s="105" t="s">
        <v>201</v>
      </c>
      <c r="C126" s="71"/>
      <c r="D126" s="74"/>
      <c r="E126" s="30"/>
      <c r="F126" s="50"/>
    </row>
    <row r="127" spans="1:6" s="13" customFormat="1" ht="48" customHeight="1">
      <c r="A127" s="29" t="s">
        <v>106</v>
      </c>
      <c r="B127" s="105" t="s">
        <v>202</v>
      </c>
      <c r="C127" s="71"/>
      <c r="D127" s="74"/>
      <c r="E127" s="30"/>
      <c r="F127" s="50"/>
    </row>
    <row r="128" spans="1:6" s="13" customFormat="1" ht="32.25" customHeight="1">
      <c r="A128" s="29"/>
      <c r="B128" s="108" t="s">
        <v>210</v>
      </c>
      <c r="C128" s="71"/>
      <c r="D128" s="74"/>
      <c r="E128" s="30"/>
      <c r="F128" s="50"/>
    </row>
    <row r="129" spans="1:6" s="13" customFormat="1" ht="32.25" customHeight="1" thickBot="1">
      <c r="A129" s="29"/>
      <c r="B129" s="109" t="s">
        <v>203</v>
      </c>
      <c r="C129" s="71">
        <v>1</v>
      </c>
      <c r="D129" s="74" t="s">
        <v>26</v>
      </c>
      <c r="E129" s="30"/>
      <c r="F129" s="50">
        <f t="shared" si="3"/>
        <v>0</v>
      </c>
    </row>
    <row r="130" spans="1:6" s="14" customFormat="1" ht="18" customHeight="1" thickBot="1">
      <c r="A130" s="32"/>
      <c r="B130" s="147" t="s">
        <v>181</v>
      </c>
      <c r="C130" s="147"/>
      <c r="D130" s="148"/>
      <c r="E130" s="51"/>
      <c r="F130" s="33">
        <f>SUM(F106:F129)</f>
        <v>0</v>
      </c>
    </row>
    <row r="131" spans="1:6" ht="8.25" customHeight="1">
      <c r="B131" s="48"/>
      <c r="C131" s="48"/>
      <c r="D131" s="48"/>
    </row>
    <row r="132" spans="1:6" ht="16.5" customHeight="1">
      <c r="A132" s="79" t="s">
        <v>64</v>
      </c>
      <c r="B132" s="80" t="s">
        <v>211</v>
      </c>
      <c r="C132" s="80"/>
      <c r="D132" s="80"/>
      <c r="E132" s="81"/>
      <c r="F132" s="81"/>
    </row>
    <row r="133" spans="1:6" ht="8.25" customHeight="1" thickBot="1">
      <c r="B133" s="48"/>
      <c r="C133" s="48"/>
      <c r="D133" s="48"/>
    </row>
    <row r="134" spans="1:6" s="14" customFormat="1" ht="24" customHeight="1">
      <c r="A134" s="20" t="s">
        <v>4</v>
      </c>
      <c r="B134" s="21" t="s">
        <v>5</v>
      </c>
      <c r="C134" s="22" t="s">
        <v>6</v>
      </c>
      <c r="D134" s="42" t="s">
        <v>7</v>
      </c>
      <c r="E134" s="41" t="s">
        <v>9</v>
      </c>
      <c r="F134" s="23" t="s">
        <v>10</v>
      </c>
    </row>
    <row r="135" spans="1:6" s="14" customFormat="1" ht="15" customHeight="1" thickBot="1">
      <c r="A135" s="24" t="s">
        <v>8</v>
      </c>
      <c r="B135" s="25">
        <v>1</v>
      </c>
      <c r="C135" s="26">
        <v>2</v>
      </c>
      <c r="D135" s="43">
        <v>3</v>
      </c>
      <c r="E135" s="27">
        <v>4</v>
      </c>
      <c r="F135" s="28" t="s">
        <v>17</v>
      </c>
    </row>
    <row r="136" spans="1:6" s="13" customFormat="1" ht="39" customHeight="1">
      <c r="A136" s="66" t="s">
        <v>0</v>
      </c>
      <c r="B136" s="111" t="s">
        <v>213</v>
      </c>
      <c r="C136" s="72"/>
      <c r="D136" s="73"/>
      <c r="E136" s="30"/>
      <c r="F136" s="31"/>
    </row>
    <row r="137" spans="1:6" s="13" customFormat="1" ht="51.75" customHeight="1">
      <c r="A137" s="29" t="s">
        <v>92</v>
      </c>
      <c r="B137" s="111" t="s">
        <v>214</v>
      </c>
      <c r="C137" s="71"/>
      <c r="D137" s="74"/>
      <c r="E137" s="30"/>
      <c r="F137" s="50"/>
    </row>
    <row r="138" spans="1:6" s="13" customFormat="1" ht="33" customHeight="1">
      <c r="A138" s="29" t="s">
        <v>93</v>
      </c>
      <c r="B138" s="111" t="s">
        <v>215</v>
      </c>
      <c r="C138" s="71"/>
      <c r="D138" s="74"/>
      <c r="E138" s="30"/>
      <c r="F138" s="50"/>
    </row>
    <row r="139" spans="1:6" s="13" customFormat="1" ht="26.25" customHeight="1">
      <c r="A139" s="29" t="s">
        <v>95</v>
      </c>
      <c r="B139" s="111" t="s">
        <v>216</v>
      </c>
      <c r="C139" s="71"/>
      <c r="D139" s="74"/>
      <c r="E139" s="30"/>
      <c r="F139" s="50"/>
    </row>
    <row r="140" spans="1:6" s="13" customFormat="1" ht="20.25" customHeight="1">
      <c r="A140" s="29" t="s">
        <v>108</v>
      </c>
      <c r="B140" s="111" t="s">
        <v>217</v>
      </c>
      <c r="C140" s="71"/>
      <c r="D140" s="74"/>
      <c r="E140" s="30"/>
      <c r="F140" s="50"/>
    </row>
    <row r="141" spans="1:6" s="13" customFormat="1" ht="25.5" customHeight="1">
      <c r="A141" s="29" t="s">
        <v>109</v>
      </c>
      <c r="B141" s="111" t="s">
        <v>218</v>
      </c>
      <c r="C141" s="71"/>
      <c r="D141" s="74"/>
      <c r="E141" s="30"/>
      <c r="F141" s="50"/>
    </row>
    <row r="142" spans="1:6" s="13" customFormat="1" ht="27" customHeight="1">
      <c r="A142" s="29"/>
      <c r="B142" s="105" t="s">
        <v>222</v>
      </c>
      <c r="C142" s="71"/>
      <c r="D142" s="74"/>
      <c r="E142" s="30"/>
      <c r="F142" s="50"/>
    </row>
    <row r="143" spans="1:6" s="13" customFormat="1" ht="23.25" customHeight="1">
      <c r="A143" s="29"/>
      <c r="B143" s="105" t="s">
        <v>219</v>
      </c>
      <c r="C143" s="71">
        <v>1</v>
      </c>
      <c r="D143" s="74" t="s">
        <v>26</v>
      </c>
      <c r="E143" s="30"/>
      <c r="F143" s="50">
        <f>C143*E143</f>
        <v>0</v>
      </c>
    </row>
    <row r="144" spans="1:6" s="13" customFormat="1" ht="39" customHeight="1">
      <c r="A144" s="29" t="s">
        <v>1</v>
      </c>
      <c r="B144" s="105" t="s">
        <v>220</v>
      </c>
      <c r="C144" s="71">
        <v>1</v>
      </c>
      <c r="D144" s="74" t="s">
        <v>223</v>
      </c>
      <c r="E144" s="30"/>
      <c r="F144" s="50">
        <f>C144*E144</f>
        <v>0</v>
      </c>
    </row>
    <row r="145" spans="1:6" s="13" customFormat="1" ht="27.75" customHeight="1" thickBot="1">
      <c r="A145" s="29"/>
      <c r="B145" s="108" t="s">
        <v>221</v>
      </c>
      <c r="C145" s="71"/>
      <c r="D145" s="74"/>
      <c r="E145" s="30"/>
      <c r="F145" s="50"/>
    </row>
    <row r="146" spans="1:6" s="14" customFormat="1" ht="18" customHeight="1" thickBot="1">
      <c r="A146" s="32"/>
      <c r="B146" s="147" t="s">
        <v>212</v>
      </c>
      <c r="C146" s="147"/>
      <c r="D146" s="148"/>
      <c r="E146" s="51"/>
      <c r="F146" s="33">
        <f>SUM(F143:F145)</f>
        <v>0</v>
      </c>
    </row>
    <row r="147" spans="1:6" ht="12" customHeight="1">
      <c r="B147" s="48"/>
      <c r="C147" s="48"/>
      <c r="D147" s="48"/>
    </row>
    <row r="148" spans="1:6" ht="16.5" customHeight="1">
      <c r="A148" s="79" t="s">
        <v>65</v>
      </c>
      <c r="B148" s="80" t="s">
        <v>224</v>
      </c>
      <c r="C148" s="80"/>
      <c r="D148" s="80"/>
      <c r="E148" s="81"/>
      <c r="F148" s="81"/>
    </row>
    <row r="149" spans="1:6" ht="16.5" customHeight="1" thickBot="1">
      <c r="B149" s="48"/>
      <c r="C149" s="48"/>
      <c r="D149" s="48"/>
    </row>
    <row r="150" spans="1:6" s="14" customFormat="1" ht="24" customHeight="1">
      <c r="A150" s="20" t="s">
        <v>4</v>
      </c>
      <c r="B150" s="21" t="s">
        <v>5</v>
      </c>
      <c r="C150" s="22" t="s">
        <v>6</v>
      </c>
      <c r="D150" s="42" t="s">
        <v>7</v>
      </c>
      <c r="E150" s="41" t="s">
        <v>9</v>
      </c>
      <c r="F150" s="23" t="s">
        <v>10</v>
      </c>
    </row>
    <row r="151" spans="1:6" s="14" customFormat="1" ht="15" customHeight="1" thickBot="1">
      <c r="A151" s="24" t="s">
        <v>8</v>
      </c>
      <c r="B151" s="25">
        <v>1</v>
      </c>
      <c r="C151" s="26">
        <v>2</v>
      </c>
      <c r="D151" s="43">
        <v>3</v>
      </c>
      <c r="E151" s="27">
        <v>4</v>
      </c>
      <c r="F151" s="28" t="s">
        <v>17</v>
      </c>
    </row>
    <row r="152" spans="1:6" s="13" customFormat="1" ht="58.5" customHeight="1">
      <c r="A152" s="66" t="s">
        <v>0</v>
      </c>
      <c r="B152" s="105" t="s">
        <v>225</v>
      </c>
      <c r="C152" s="72">
        <v>190</v>
      </c>
      <c r="D152" s="73" t="s">
        <v>59</v>
      </c>
      <c r="E152" s="30"/>
      <c r="F152" s="31">
        <f>C152*E152</f>
        <v>0</v>
      </c>
    </row>
    <row r="153" spans="1:6" s="13" customFormat="1" ht="42.75" customHeight="1">
      <c r="A153" s="29" t="s">
        <v>1</v>
      </c>
      <c r="B153" s="105" t="s">
        <v>226</v>
      </c>
      <c r="C153" s="71">
        <v>190</v>
      </c>
      <c r="D153" s="74" t="s">
        <v>59</v>
      </c>
      <c r="E153" s="30"/>
      <c r="F153" s="50">
        <f>C153*E153</f>
        <v>0</v>
      </c>
    </row>
    <row r="154" spans="1:6" s="13" customFormat="1" ht="118.5" customHeight="1">
      <c r="A154" s="29" t="s">
        <v>2</v>
      </c>
      <c r="B154" s="105" t="s">
        <v>227</v>
      </c>
      <c r="C154" s="71">
        <v>575</v>
      </c>
      <c r="D154" s="74" t="s">
        <v>59</v>
      </c>
      <c r="E154" s="30"/>
      <c r="F154" s="50">
        <f t="shared" ref="F154:F155" si="4">C154*E154</f>
        <v>0</v>
      </c>
    </row>
    <row r="155" spans="1:6" s="13" customFormat="1" ht="116.25" customHeight="1" thickBot="1">
      <c r="A155" s="29" t="s">
        <v>3</v>
      </c>
      <c r="B155" s="105" t="s">
        <v>228</v>
      </c>
      <c r="C155" s="71">
        <v>270</v>
      </c>
      <c r="D155" s="74" t="s">
        <v>59</v>
      </c>
      <c r="E155" s="53"/>
      <c r="F155" s="50">
        <f t="shared" si="4"/>
        <v>0</v>
      </c>
    </row>
    <row r="156" spans="1:6" s="14" customFormat="1" ht="18" customHeight="1" thickBot="1">
      <c r="A156" s="32"/>
      <c r="B156" s="147" t="s">
        <v>229</v>
      </c>
      <c r="C156" s="147"/>
      <c r="D156" s="148"/>
      <c r="E156" s="51"/>
      <c r="F156" s="33">
        <f>SUM(F152:F155)</f>
        <v>0</v>
      </c>
    </row>
    <row r="157" spans="1:6" ht="12" customHeight="1">
      <c r="B157" s="48"/>
      <c r="C157" s="48"/>
      <c r="D157" s="48"/>
    </row>
    <row r="158" spans="1:6" ht="33.75" customHeight="1">
      <c r="A158" s="79" t="s">
        <v>66</v>
      </c>
      <c r="B158" s="80" t="s">
        <v>340</v>
      </c>
      <c r="C158" s="80"/>
      <c r="D158" s="80"/>
      <c r="E158" s="81"/>
      <c r="F158" s="81"/>
    </row>
    <row r="159" spans="1:6" ht="16.5" customHeight="1" thickBot="1">
      <c r="B159" s="48"/>
      <c r="C159" s="48"/>
      <c r="D159" s="48"/>
    </row>
    <row r="160" spans="1:6" s="14" customFormat="1" ht="24" customHeight="1">
      <c r="A160" s="20" t="s">
        <v>4</v>
      </c>
      <c r="B160" s="21" t="s">
        <v>5</v>
      </c>
      <c r="C160" s="22" t="s">
        <v>6</v>
      </c>
      <c r="D160" s="42" t="s">
        <v>7</v>
      </c>
      <c r="E160" s="41" t="s">
        <v>9</v>
      </c>
      <c r="F160" s="23" t="s">
        <v>10</v>
      </c>
    </row>
    <row r="161" spans="1:6" s="14" customFormat="1" ht="15" customHeight="1" thickBot="1">
      <c r="A161" s="24" t="s">
        <v>8</v>
      </c>
      <c r="B161" s="25">
        <v>1</v>
      </c>
      <c r="C161" s="26">
        <v>2</v>
      </c>
      <c r="D161" s="43">
        <v>3</v>
      </c>
      <c r="E161" s="27">
        <v>4</v>
      </c>
      <c r="F161" s="28" t="s">
        <v>17</v>
      </c>
    </row>
    <row r="162" spans="1:6" s="13" customFormat="1" ht="29.25" customHeight="1">
      <c r="A162" s="66" t="s">
        <v>0</v>
      </c>
      <c r="B162" s="112" t="s">
        <v>230</v>
      </c>
      <c r="C162" s="72"/>
      <c r="D162" s="73"/>
      <c r="E162" s="30"/>
      <c r="F162" s="31"/>
    </row>
    <row r="163" spans="1:6" s="13" customFormat="1" ht="21" customHeight="1">
      <c r="A163" s="29"/>
      <c r="B163" s="113" t="s">
        <v>231</v>
      </c>
      <c r="C163" s="71"/>
      <c r="D163" s="74"/>
      <c r="E163" s="30"/>
      <c r="F163" s="50"/>
    </row>
    <row r="164" spans="1:6" s="13" customFormat="1" ht="29.25" customHeight="1">
      <c r="A164" s="29"/>
      <c r="B164" s="113" t="s">
        <v>232</v>
      </c>
      <c r="C164" s="71"/>
      <c r="D164" s="74"/>
      <c r="E164" s="30"/>
      <c r="F164" s="50"/>
    </row>
    <row r="165" spans="1:6" s="13" customFormat="1" ht="20.25" customHeight="1">
      <c r="A165" s="29"/>
      <c r="B165" s="113" t="s">
        <v>233</v>
      </c>
      <c r="C165" s="71"/>
      <c r="D165" s="74"/>
      <c r="E165" s="30"/>
      <c r="F165" s="50"/>
    </row>
    <row r="166" spans="1:6" s="13" customFormat="1" ht="20.25" customHeight="1">
      <c r="A166" s="29"/>
      <c r="B166" s="113" t="s">
        <v>234</v>
      </c>
      <c r="C166" s="71"/>
      <c r="D166" s="74"/>
      <c r="E166" s="30"/>
      <c r="F166" s="50"/>
    </row>
    <row r="167" spans="1:6" s="13" customFormat="1" ht="20.25" customHeight="1">
      <c r="A167" s="29"/>
      <c r="B167" s="113" t="s">
        <v>235</v>
      </c>
      <c r="C167" s="71"/>
      <c r="D167" s="74"/>
      <c r="E167" s="30"/>
      <c r="F167" s="50"/>
    </row>
    <row r="168" spans="1:6" s="13" customFormat="1" ht="20.25" customHeight="1">
      <c r="A168" s="29"/>
      <c r="B168" s="113" t="s">
        <v>236</v>
      </c>
      <c r="C168" s="71"/>
      <c r="D168" s="74"/>
      <c r="E168" s="30"/>
      <c r="F168" s="50"/>
    </row>
    <row r="169" spans="1:6" s="13" customFormat="1" ht="41.25" customHeight="1">
      <c r="A169" s="29"/>
      <c r="B169" s="113" t="s">
        <v>237</v>
      </c>
      <c r="C169" s="71"/>
      <c r="D169" s="74"/>
      <c r="E169" s="30"/>
      <c r="F169" s="50"/>
    </row>
    <row r="170" spans="1:6" s="13" customFormat="1" ht="23.25" customHeight="1">
      <c r="A170" s="29"/>
      <c r="B170" s="113" t="s">
        <v>238</v>
      </c>
      <c r="C170" s="71"/>
      <c r="D170" s="74"/>
      <c r="E170" s="30"/>
      <c r="F170" s="50"/>
    </row>
    <row r="171" spans="1:6" s="13" customFormat="1" ht="20.25" customHeight="1">
      <c r="A171" s="29"/>
      <c r="B171" s="112" t="s">
        <v>239</v>
      </c>
      <c r="C171" s="71"/>
      <c r="D171" s="74"/>
      <c r="E171" s="30"/>
      <c r="F171" s="50"/>
    </row>
    <row r="172" spans="1:6" s="13" customFormat="1" ht="20.25" customHeight="1">
      <c r="A172" s="29"/>
      <c r="B172" s="113" t="s">
        <v>240</v>
      </c>
      <c r="C172" s="71"/>
      <c r="D172" s="74"/>
      <c r="E172" s="30"/>
      <c r="F172" s="50"/>
    </row>
    <row r="173" spans="1:6" s="13" customFormat="1" ht="20.25" customHeight="1">
      <c r="A173" s="29"/>
      <c r="B173" s="113" t="s">
        <v>241</v>
      </c>
      <c r="C173" s="71"/>
      <c r="D173" s="74"/>
      <c r="E173" s="30"/>
      <c r="F173" s="50"/>
    </row>
    <row r="174" spans="1:6" s="13" customFormat="1" ht="20.25" customHeight="1">
      <c r="A174" s="29"/>
      <c r="B174" s="112" t="s">
        <v>242</v>
      </c>
      <c r="C174" s="71"/>
      <c r="D174" s="74"/>
      <c r="E174" s="30"/>
      <c r="F174" s="50"/>
    </row>
    <row r="175" spans="1:6" s="13" customFormat="1" ht="46.5" customHeight="1">
      <c r="A175" s="29"/>
      <c r="B175" s="113" t="s">
        <v>243</v>
      </c>
      <c r="C175" s="71"/>
      <c r="D175" s="74"/>
      <c r="E175" s="30"/>
      <c r="F175" s="50"/>
    </row>
    <row r="176" spans="1:6" s="13" customFormat="1" ht="19.5" customHeight="1">
      <c r="A176" s="29"/>
      <c r="B176" s="112" t="s">
        <v>244</v>
      </c>
      <c r="C176" s="71"/>
      <c r="D176" s="74"/>
      <c r="E176" s="30"/>
      <c r="F176" s="50"/>
    </row>
    <row r="177" spans="1:6" s="13" customFormat="1" ht="54.75" customHeight="1">
      <c r="A177" s="29"/>
      <c r="B177" s="113" t="s">
        <v>245</v>
      </c>
      <c r="C177" s="71"/>
      <c r="D177" s="74"/>
      <c r="E177" s="30"/>
      <c r="F177" s="50"/>
    </row>
    <row r="178" spans="1:6" s="13" customFormat="1" ht="22.5" customHeight="1">
      <c r="A178" s="29"/>
      <c r="B178" s="112" t="s">
        <v>246</v>
      </c>
      <c r="C178" s="71"/>
      <c r="D178" s="74"/>
      <c r="E178" s="30"/>
      <c r="F178" s="50"/>
    </row>
    <row r="179" spans="1:6" s="13" customFormat="1" ht="42.75" customHeight="1">
      <c r="A179" s="29"/>
      <c r="B179" s="113" t="s">
        <v>247</v>
      </c>
      <c r="C179" s="71"/>
      <c r="D179" s="74"/>
      <c r="E179" s="30"/>
      <c r="F179" s="50"/>
    </row>
    <row r="180" spans="1:6" s="13" customFormat="1" ht="29.25" customHeight="1">
      <c r="A180" s="29"/>
      <c r="B180" s="112" t="s">
        <v>248</v>
      </c>
      <c r="C180" s="71"/>
      <c r="D180" s="74"/>
      <c r="E180" s="30"/>
      <c r="F180" s="50"/>
    </row>
    <row r="181" spans="1:6" s="13" customFormat="1" ht="42" customHeight="1">
      <c r="A181" s="100"/>
      <c r="B181" s="112" t="s">
        <v>249</v>
      </c>
      <c r="C181" s="71"/>
      <c r="D181" s="74"/>
      <c r="E181" s="53"/>
      <c r="F181" s="50"/>
    </row>
    <row r="182" spans="1:6" s="13" customFormat="1" ht="42" customHeight="1">
      <c r="A182" s="100"/>
      <c r="B182" s="112" t="s">
        <v>250</v>
      </c>
      <c r="C182" s="71"/>
      <c r="D182" s="74"/>
      <c r="E182" s="53"/>
      <c r="F182" s="50"/>
    </row>
    <row r="183" spans="1:6" s="13" customFormat="1" ht="64.5" customHeight="1">
      <c r="A183" s="29"/>
      <c r="B183" s="112" t="s">
        <v>251</v>
      </c>
      <c r="C183" s="71"/>
      <c r="D183" s="74"/>
      <c r="E183" s="30"/>
      <c r="F183" s="50"/>
    </row>
    <row r="184" spans="1:6" s="13" customFormat="1" ht="44.25" customHeight="1">
      <c r="A184" s="29"/>
      <c r="B184" s="112" t="s">
        <v>252</v>
      </c>
      <c r="C184" s="71"/>
      <c r="D184" s="74"/>
      <c r="E184" s="30"/>
      <c r="F184" s="50"/>
    </row>
    <row r="185" spans="1:6" s="13" customFormat="1" ht="20.25" customHeight="1">
      <c r="A185" s="29"/>
      <c r="B185" s="112" t="s">
        <v>253</v>
      </c>
      <c r="C185" s="71"/>
      <c r="D185" s="74"/>
      <c r="E185" s="30"/>
      <c r="F185" s="50"/>
    </row>
    <row r="186" spans="1:6" s="13" customFormat="1" ht="29.25" customHeight="1">
      <c r="A186" s="29"/>
      <c r="B186" s="113" t="s">
        <v>254</v>
      </c>
      <c r="C186" s="71"/>
      <c r="D186" s="74"/>
      <c r="E186" s="30"/>
      <c r="F186" s="50"/>
    </row>
    <row r="187" spans="1:6" s="13" customFormat="1" ht="29.25" customHeight="1">
      <c r="A187" s="29"/>
      <c r="B187" s="113" t="s">
        <v>255</v>
      </c>
      <c r="C187" s="71"/>
      <c r="D187" s="74"/>
      <c r="E187" s="30"/>
      <c r="F187" s="50"/>
    </row>
    <row r="188" spans="1:6" s="13" customFormat="1" ht="54" customHeight="1">
      <c r="A188" s="29"/>
      <c r="B188" s="111" t="s">
        <v>256</v>
      </c>
      <c r="C188" s="71"/>
      <c r="D188" s="74"/>
      <c r="E188" s="30"/>
      <c r="F188" s="50"/>
    </row>
    <row r="189" spans="1:6" s="13" customFormat="1" ht="29.25" customHeight="1">
      <c r="A189" s="29"/>
      <c r="B189" s="114" t="s">
        <v>314</v>
      </c>
      <c r="C189" s="71"/>
      <c r="D189" s="74"/>
      <c r="E189" s="30"/>
      <c r="F189" s="50"/>
    </row>
    <row r="190" spans="1:6" s="13" customFormat="1" ht="29.25" customHeight="1">
      <c r="A190" s="29"/>
      <c r="B190" s="105" t="s">
        <v>257</v>
      </c>
      <c r="C190" s="71">
        <v>1</v>
      </c>
      <c r="D190" s="74" t="s">
        <v>26</v>
      </c>
      <c r="E190" s="30"/>
      <c r="F190" s="50">
        <f>C190*E190</f>
        <v>0</v>
      </c>
    </row>
    <row r="191" spans="1:6" s="13" customFormat="1" ht="29.25" customHeight="1">
      <c r="A191" s="29"/>
      <c r="B191" s="105" t="s">
        <v>258</v>
      </c>
      <c r="C191" s="71">
        <v>1</v>
      </c>
      <c r="D191" s="74" t="s">
        <v>26</v>
      </c>
      <c r="E191" s="30"/>
      <c r="F191" s="50">
        <f t="shared" ref="F191:F246" si="5">C191*E191</f>
        <v>0</v>
      </c>
    </row>
    <row r="192" spans="1:6" s="13" customFormat="1" ht="29.25" customHeight="1">
      <c r="A192" s="29" t="s">
        <v>1</v>
      </c>
      <c r="B192" s="112" t="s">
        <v>259</v>
      </c>
      <c r="C192" s="71"/>
      <c r="D192" s="74"/>
      <c r="E192" s="30"/>
      <c r="F192" s="50"/>
    </row>
    <row r="193" spans="1:6" s="13" customFormat="1" ht="29.25" customHeight="1">
      <c r="A193" s="29" t="s">
        <v>80</v>
      </c>
      <c r="B193" s="113" t="s">
        <v>260</v>
      </c>
      <c r="C193" s="71">
        <v>1</v>
      </c>
      <c r="D193" s="74" t="s">
        <v>26</v>
      </c>
      <c r="E193" s="30"/>
      <c r="F193" s="50">
        <f t="shared" si="5"/>
        <v>0</v>
      </c>
    </row>
    <row r="194" spans="1:6" s="13" customFormat="1" ht="29.25" customHeight="1">
      <c r="A194" s="29" t="s">
        <v>2</v>
      </c>
      <c r="B194" s="112" t="s">
        <v>261</v>
      </c>
      <c r="C194" s="71"/>
      <c r="D194" s="74"/>
      <c r="E194" s="30"/>
      <c r="F194" s="50"/>
    </row>
    <row r="195" spans="1:6" s="13" customFormat="1" ht="29.25" customHeight="1">
      <c r="A195" s="29" t="s">
        <v>81</v>
      </c>
      <c r="B195" s="113" t="s">
        <v>262</v>
      </c>
      <c r="C195" s="71">
        <v>1</v>
      </c>
      <c r="D195" s="74" t="s">
        <v>26</v>
      </c>
      <c r="E195" s="30"/>
      <c r="F195" s="50">
        <f t="shared" si="5"/>
        <v>0</v>
      </c>
    </row>
    <row r="196" spans="1:6" s="13" customFormat="1" ht="29.25" customHeight="1">
      <c r="A196" s="29" t="s">
        <v>3</v>
      </c>
      <c r="B196" s="115" t="s">
        <v>263</v>
      </c>
      <c r="C196" s="71"/>
      <c r="D196" s="74"/>
      <c r="E196" s="30"/>
      <c r="F196" s="50"/>
    </row>
    <row r="197" spans="1:6" s="13" customFormat="1" ht="23.25" customHeight="1">
      <c r="A197" s="29"/>
      <c r="B197" s="115" t="s">
        <v>264</v>
      </c>
      <c r="C197" s="71"/>
      <c r="D197" s="74"/>
      <c r="E197" s="30"/>
      <c r="F197" s="50"/>
    </row>
    <row r="198" spans="1:6" s="13" customFormat="1" ht="25.5" customHeight="1">
      <c r="A198" s="29"/>
      <c r="B198" s="116" t="s">
        <v>265</v>
      </c>
      <c r="C198" s="71"/>
      <c r="D198" s="74"/>
      <c r="E198" s="30"/>
      <c r="F198" s="50"/>
    </row>
    <row r="199" spans="1:6" s="13" customFormat="1" ht="24.75" customHeight="1">
      <c r="A199" s="29"/>
      <c r="B199" s="116" t="s">
        <v>266</v>
      </c>
      <c r="C199" s="71"/>
      <c r="D199" s="74"/>
      <c r="E199" s="30"/>
      <c r="F199" s="50"/>
    </row>
    <row r="200" spans="1:6" s="13" customFormat="1" ht="39.75" customHeight="1">
      <c r="A200" s="100"/>
      <c r="B200" s="117" t="s">
        <v>267</v>
      </c>
      <c r="C200" s="71"/>
      <c r="D200" s="74"/>
      <c r="E200" s="53"/>
      <c r="F200" s="50"/>
    </row>
    <row r="201" spans="1:6" s="13" customFormat="1" ht="63.75" customHeight="1">
      <c r="A201" s="100"/>
      <c r="B201" s="118" t="s">
        <v>268</v>
      </c>
      <c r="C201" s="71"/>
      <c r="D201" s="74"/>
      <c r="E201" s="53"/>
      <c r="F201" s="50"/>
    </row>
    <row r="202" spans="1:6" s="13" customFormat="1" ht="65.25" customHeight="1">
      <c r="A202" s="29"/>
      <c r="B202" s="117" t="s">
        <v>269</v>
      </c>
      <c r="C202" s="71"/>
      <c r="D202" s="74"/>
      <c r="E202" s="30"/>
      <c r="F202" s="50"/>
    </row>
    <row r="203" spans="1:6" s="13" customFormat="1" ht="53.25" customHeight="1">
      <c r="A203" s="29"/>
      <c r="B203" s="118" t="s">
        <v>270</v>
      </c>
      <c r="C203" s="71"/>
      <c r="D203" s="74"/>
      <c r="E203" s="30"/>
      <c r="F203" s="50"/>
    </row>
    <row r="204" spans="1:6" s="13" customFormat="1" ht="29.25" customHeight="1">
      <c r="A204" s="29"/>
      <c r="B204" s="118" t="s">
        <v>271</v>
      </c>
      <c r="C204" s="71"/>
      <c r="D204" s="74"/>
      <c r="E204" s="30"/>
      <c r="F204" s="50"/>
    </row>
    <row r="205" spans="1:6" s="13" customFormat="1" ht="29.25" customHeight="1">
      <c r="A205" s="29"/>
      <c r="B205" s="118" t="s">
        <v>272</v>
      </c>
      <c r="C205" s="71"/>
      <c r="D205" s="74"/>
      <c r="E205" s="30"/>
      <c r="F205" s="50"/>
    </row>
    <row r="206" spans="1:6" s="13" customFormat="1" ht="38.25" customHeight="1">
      <c r="A206" s="29"/>
      <c r="B206" s="118" t="s">
        <v>273</v>
      </c>
      <c r="C206" s="71"/>
      <c r="D206" s="74"/>
      <c r="E206" s="30"/>
      <c r="F206" s="50"/>
    </row>
    <row r="207" spans="1:6" s="13" customFormat="1" ht="32.25" customHeight="1">
      <c r="A207" s="29"/>
      <c r="B207" s="118" t="s">
        <v>274</v>
      </c>
      <c r="C207" s="71"/>
      <c r="D207" s="74"/>
      <c r="E207" s="30"/>
      <c r="F207" s="50"/>
    </row>
    <row r="208" spans="1:6" s="13" customFormat="1" ht="83.25" customHeight="1">
      <c r="A208" s="29"/>
      <c r="B208" s="115" t="s">
        <v>275</v>
      </c>
      <c r="C208" s="71"/>
      <c r="D208" s="74"/>
      <c r="E208" s="30"/>
      <c r="F208" s="50"/>
    </row>
    <row r="209" spans="1:6" s="13" customFormat="1" ht="57" customHeight="1">
      <c r="A209" s="29"/>
      <c r="B209" s="118" t="s">
        <v>276</v>
      </c>
      <c r="C209" s="71"/>
      <c r="D209" s="74"/>
      <c r="E209" s="30"/>
      <c r="F209" s="50"/>
    </row>
    <row r="210" spans="1:6" s="13" customFormat="1" ht="62.25" customHeight="1">
      <c r="A210" s="29"/>
      <c r="B210" s="117" t="s">
        <v>277</v>
      </c>
      <c r="C210" s="71"/>
      <c r="D210" s="74"/>
      <c r="E210" s="30"/>
      <c r="F210" s="50"/>
    </row>
    <row r="211" spans="1:6" s="13" customFormat="1" ht="29.25" customHeight="1">
      <c r="A211" s="29"/>
      <c r="B211" s="118" t="s">
        <v>278</v>
      </c>
      <c r="C211" s="71"/>
      <c r="D211" s="74"/>
      <c r="E211" s="30"/>
      <c r="F211" s="50"/>
    </row>
    <row r="212" spans="1:6" s="13" customFormat="1" ht="29.25" customHeight="1">
      <c r="A212" s="29"/>
      <c r="B212" s="118" t="s">
        <v>279</v>
      </c>
      <c r="C212" s="71"/>
      <c r="D212" s="74"/>
      <c r="E212" s="30"/>
      <c r="F212" s="50"/>
    </row>
    <row r="213" spans="1:6" s="13" customFormat="1" ht="29.25" customHeight="1">
      <c r="A213" s="29"/>
      <c r="B213" s="116" t="s">
        <v>280</v>
      </c>
      <c r="C213" s="71"/>
      <c r="D213" s="74"/>
      <c r="E213" s="30"/>
      <c r="F213" s="50"/>
    </row>
    <row r="214" spans="1:6" s="13" customFormat="1" ht="65.25" customHeight="1">
      <c r="A214" s="100"/>
      <c r="B214" s="115" t="s">
        <v>281</v>
      </c>
      <c r="C214" s="71"/>
      <c r="D214" s="74"/>
      <c r="E214" s="53"/>
      <c r="F214" s="50"/>
    </row>
    <row r="215" spans="1:6" s="13" customFormat="1" ht="29.25" customHeight="1">
      <c r="A215" s="100"/>
      <c r="B215" s="119" t="s">
        <v>315</v>
      </c>
      <c r="C215" s="71"/>
      <c r="D215" s="74"/>
      <c r="E215" s="53"/>
      <c r="F215" s="50"/>
    </row>
    <row r="216" spans="1:6" s="13" customFormat="1" ht="29.25" customHeight="1">
      <c r="A216" s="29"/>
      <c r="B216" s="113" t="s">
        <v>282</v>
      </c>
      <c r="C216" s="71">
        <v>4</v>
      </c>
      <c r="D216" s="74" t="s">
        <v>19</v>
      </c>
      <c r="E216" s="30"/>
      <c r="F216" s="50">
        <f t="shared" si="5"/>
        <v>0</v>
      </c>
    </row>
    <row r="217" spans="1:6" s="13" customFormat="1" ht="45.75" customHeight="1">
      <c r="A217" s="29" t="s">
        <v>32</v>
      </c>
      <c r="B217" s="115" t="s">
        <v>283</v>
      </c>
      <c r="C217" s="71"/>
      <c r="D217" s="74"/>
      <c r="E217" s="30"/>
      <c r="F217" s="50"/>
    </row>
    <row r="218" spans="1:6" s="13" customFormat="1" ht="23.25" customHeight="1">
      <c r="A218" s="29"/>
      <c r="B218" s="111" t="s">
        <v>284</v>
      </c>
      <c r="C218" s="71"/>
      <c r="D218" s="74"/>
      <c r="E218" s="30"/>
      <c r="F218" s="50"/>
    </row>
    <row r="219" spans="1:6" s="13" customFormat="1" ht="23.25" customHeight="1">
      <c r="A219" s="29"/>
      <c r="B219" s="116" t="s">
        <v>285</v>
      </c>
      <c r="C219" s="71"/>
      <c r="D219" s="74"/>
      <c r="E219" s="30"/>
      <c r="F219" s="50"/>
    </row>
    <row r="220" spans="1:6" s="13" customFormat="1" ht="47.25" customHeight="1">
      <c r="A220" s="29"/>
      <c r="B220" s="118" t="s">
        <v>286</v>
      </c>
      <c r="C220" s="71"/>
      <c r="D220" s="74"/>
      <c r="E220" s="30"/>
      <c r="F220" s="50"/>
    </row>
    <row r="221" spans="1:6" s="13" customFormat="1" ht="39" customHeight="1">
      <c r="A221" s="29"/>
      <c r="B221" s="118" t="s">
        <v>274</v>
      </c>
      <c r="C221" s="71"/>
      <c r="D221" s="74"/>
      <c r="E221" s="30"/>
      <c r="F221" s="50"/>
    </row>
    <row r="222" spans="1:6" s="13" customFormat="1" ht="26.25" customHeight="1">
      <c r="A222" s="29"/>
      <c r="B222" s="118" t="s">
        <v>278</v>
      </c>
      <c r="C222" s="71"/>
      <c r="D222" s="74"/>
      <c r="E222" s="30"/>
      <c r="F222" s="50"/>
    </row>
    <row r="223" spans="1:6" s="13" customFormat="1" ht="26.25" customHeight="1">
      <c r="A223" s="29"/>
      <c r="B223" s="118" t="s">
        <v>279</v>
      </c>
      <c r="C223" s="71"/>
      <c r="D223" s="74"/>
      <c r="E223" s="30"/>
      <c r="F223" s="50"/>
    </row>
    <row r="224" spans="1:6" s="13" customFormat="1" ht="26.25" customHeight="1">
      <c r="A224" s="29"/>
      <c r="B224" s="116" t="s">
        <v>280</v>
      </c>
      <c r="C224" s="71"/>
      <c r="D224" s="74"/>
      <c r="E224" s="30"/>
      <c r="F224" s="50"/>
    </row>
    <row r="225" spans="1:6" s="13" customFormat="1" ht="60.75" customHeight="1">
      <c r="A225" s="29"/>
      <c r="B225" s="120" t="s">
        <v>281</v>
      </c>
      <c r="C225" s="71"/>
      <c r="D225" s="74"/>
      <c r="E225" s="30"/>
      <c r="F225" s="50"/>
    </row>
    <row r="226" spans="1:6" s="13" customFormat="1" ht="29.25" customHeight="1">
      <c r="A226" s="29"/>
      <c r="B226" s="119" t="s">
        <v>315</v>
      </c>
      <c r="C226" s="71"/>
      <c r="D226" s="74"/>
      <c r="E226" s="30"/>
      <c r="F226" s="50"/>
    </row>
    <row r="227" spans="1:6" s="13" customFormat="1" ht="29.25" customHeight="1">
      <c r="A227" s="29"/>
      <c r="B227" s="113" t="s">
        <v>287</v>
      </c>
      <c r="C227" s="71">
        <v>1</v>
      </c>
      <c r="D227" s="74" t="s">
        <v>19</v>
      </c>
      <c r="E227" s="30"/>
      <c r="F227" s="50">
        <f t="shared" si="5"/>
        <v>0</v>
      </c>
    </row>
    <row r="228" spans="1:6" s="13" customFormat="1" ht="29.25" customHeight="1">
      <c r="A228" s="29" t="s">
        <v>33</v>
      </c>
      <c r="B228" s="115" t="s">
        <v>288</v>
      </c>
      <c r="C228" s="71"/>
      <c r="D228" s="74"/>
      <c r="E228" s="30"/>
      <c r="F228" s="50"/>
    </row>
    <row r="229" spans="1:6" s="13" customFormat="1" ht="40.5" customHeight="1">
      <c r="A229" s="29"/>
      <c r="B229" s="121" t="s">
        <v>316</v>
      </c>
      <c r="C229" s="71"/>
      <c r="D229" s="74"/>
      <c r="E229" s="30"/>
      <c r="F229" s="50"/>
    </row>
    <row r="230" spans="1:6" s="13" customFormat="1" ht="29.25" customHeight="1">
      <c r="A230" s="29"/>
      <c r="B230" s="116" t="s">
        <v>289</v>
      </c>
      <c r="C230" s="71"/>
      <c r="D230" s="74"/>
      <c r="E230" s="30"/>
      <c r="F230" s="50"/>
    </row>
    <row r="231" spans="1:6" s="13" customFormat="1" ht="29.25" customHeight="1">
      <c r="A231" s="29"/>
      <c r="B231" s="116" t="s">
        <v>290</v>
      </c>
      <c r="C231" s="71"/>
      <c r="D231" s="74"/>
      <c r="E231" s="30"/>
      <c r="F231" s="50"/>
    </row>
    <row r="232" spans="1:6" s="13" customFormat="1" ht="72" customHeight="1">
      <c r="A232" s="100"/>
      <c r="B232" s="117" t="s">
        <v>291</v>
      </c>
      <c r="C232" s="71"/>
      <c r="D232" s="74"/>
      <c r="E232" s="53"/>
      <c r="F232" s="50"/>
    </row>
    <row r="233" spans="1:6" s="13" customFormat="1" ht="96.75" customHeight="1">
      <c r="A233" s="100"/>
      <c r="B233" s="117" t="s">
        <v>292</v>
      </c>
      <c r="C233" s="71"/>
      <c r="D233" s="74"/>
      <c r="E233" s="53"/>
      <c r="F233" s="50"/>
    </row>
    <row r="234" spans="1:6" s="13" customFormat="1" ht="51.75" customHeight="1">
      <c r="A234" s="29"/>
      <c r="B234" s="118" t="s">
        <v>293</v>
      </c>
      <c r="C234" s="71"/>
      <c r="D234" s="74"/>
      <c r="E234" s="30"/>
      <c r="F234" s="50"/>
    </row>
    <row r="235" spans="1:6" s="13" customFormat="1" ht="29.25" customHeight="1">
      <c r="A235" s="29"/>
      <c r="B235" s="118" t="s">
        <v>294</v>
      </c>
      <c r="C235" s="71"/>
      <c r="D235" s="74"/>
      <c r="E235" s="30"/>
      <c r="F235" s="50"/>
    </row>
    <row r="236" spans="1:6" s="13" customFormat="1" ht="29.25" customHeight="1">
      <c r="A236" s="29"/>
      <c r="B236" s="118" t="s">
        <v>271</v>
      </c>
      <c r="C236" s="71"/>
      <c r="D236" s="74"/>
      <c r="E236" s="30"/>
      <c r="F236" s="50"/>
    </row>
    <row r="237" spans="1:6" s="13" customFormat="1" ht="29.25" customHeight="1">
      <c r="A237" s="29"/>
      <c r="B237" s="118" t="s">
        <v>295</v>
      </c>
      <c r="C237" s="71"/>
      <c r="D237" s="74"/>
      <c r="E237" s="30"/>
      <c r="F237" s="50"/>
    </row>
    <row r="238" spans="1:6" s="13" customFormat="1" ht="82.5" customHeight="1">
      <c r="A238" s="29"/>
      <c r="B238" s="120" t="s">
        <v>296</v>
      </c>
      <c r="C238" s="71"/>
      <c r="D238" s="74"/>
      <c r="E238" s="30"/>
      <c r="F238" s="50"/>
    </row>
    <row r="239" spans="1:6" s="13" customFormat="1" ht="55.5" customHeight="1">
      <c r="A239" s="29"/>
      <c r="B239" s="118" t="s">
        <v>297</v>
      </c>
      <c r="C239" s="71"/>
      <c r="D239" s="74"/>
      <c r="E239" s="30"/>
      <c r="F239" s="50"/>
    </row>
    <row r="240" spans="1:6" s="13" customFormat="1" ht="60" customHeight="1">
      <c r="A240" s="29"/>
      <c r="B240" s="120" t="s">
        <v>281</v>
      </c>
      <c r="C240" s="71"/>
      <c r="D240" s="74"/>
      <c r="E240" s="30"/>
      <c r="F240" s="50"/>
    </row>
    <row r="241" spans="1:6" s="13" customFormat="1" ht="61.5" customHeight="1">
      <c r="A241" s="29"/>
      <c r="B241" s="117" t="s">
        <v>277</v>
      </c>
      <c r="C241" s="71"/>
      <c r="D241" s="74"/>
      <c r="E241" s="30"/>
      <c r="F241" s="50"/>
    </row>
    <row r="242" spans="1:6" s="13" customFormat="1" ht="24.75" customHeight="1">
      <c r="A242" s="29"/>
      <c r="B242" s="118" t="s">
        <v>278</v>
      </c>
      <c r="C242" s="71"/>
      <c r="D242" s="74"/>
      <c r="E242" s="30"/>
      <c r="F242" s="50"/>
    </row>
    <row r="243" spans="1:6" s="13" customFormat="1" ht="24.75" customHeight="1">
      <c r="A243" s="29"/>
      <c r="B243" s="118" t="s">
        <v>279</v>
      </c>
      <c r="C243" s="71"/>
      <c r="D243" s="74"/>
      <c r="E243" s="30"/>
      <c r="F243" s="50"/>
    </row>
    <row r="244" spans="1:6" s="13" customFormat="1" ht="24.75" customHeight="1">
      <c r="A244" s="29"/>
      <c r="B244" s="116" t="s">
        <v>280</v>
      </c>
      <c r="C244" s="71"/>
      <c r="D244" s="74"/>
      <c r="E244" s="30"/>
      <c r="F244" s="50"/>
    </row>
    <row r="245" spans="1:6" s="13" customFormat="1" ht="29.25" customHeight="1">
      <c r="A245" s="29"/>
      <c r="B245" s="119" t="s">
        <v>315</v>
      </c>
      <c r="C245" s="71"/>
      <c r="D245" s="74"/>
      <c r="E245" s="30"/>
      <c r="F245" s="50"/>
    </row>
    <row r="246" spans="1:6" s="13" customFormat="1" ht="29.25" customHeight="1">
      <c r="A246" s="29"/>
      <c r="B246" s="113" t="s">
        <v>298</v>
      </c>
      <c r="C246" s="71">
        <v>1</v>
      </c>
      <c r="D246" s="74" t="s">
        <v>19</v>
      </c>
      <c r="E246" s="30"/>
      <c r="F246" s="50">
        <f t="shared" si="5"/>
        <v>0</v>
      </c>
    </row>
    <row r="247" spans="1:6" s="13" customFormat="1" ht="29.25" customHeight="1">
      <c r="A247" s="100" t="s">
        <v>34</v>
      </c>
      <c r="B247" s="113" t="s">
        <v>299</v>
      </c>
      <c r="C247" s="71"/>
      <c r="D247" s="74"/>
      <c r="E247" s="53"/>
      <c r="F247" s="50"/>
    </row>
    <row r="248" spans="1:6" s="13" customFormat="1" ht="23.25" customHeight="1">
      <c r="A248" s="100"/>
      <c r="B248" s="117" t="s">
        <v>300</v>
      </c>
      <c r="C248" s="71"/>
      <c r="D248" s="74"/>
      <c r="E248" s="53"/>
      <c r="F248" s="50"/>
    </row>
    <row r="249" spans="1:6" s="13" customFormat="1" ht="23.25" customHeight="1">
      <c r="A249" s="29"/>
      <c r="B249" s="116" t="s">
        <v>301</v>
      </c>
      <c r="C249" s="71"/>
      <c r="D249" s="74"/>
      <c r="E249" s="30"/>
      <c r="F249" s="50"/>
    </row>
    <row r="250" spans="1:6" s="13" customFormat="1" ht="29.25" customHeight="1">
      <c r="A250" s="29"/>
      <c r="B250" s="116" t="s">
        <v>302</v>
      </c>
      <c r="C250" s="71"/>
      <c r="D250" s="74"/>
      <c r="E250" s="30"/>
      <c r="F250" s="50"/>
    </row>
    <row r="251" spans="1:6" s="13" customFormat="1" ht="29.25" customHeight="1">
      <c r="A251" s="29"/>
      <c r="B251" s="118" t="s">
        <v>303</v>
      </c>
      <c r="C251" s="71"/>
      <c r="D251" s="74"/>
      <c r="E251" s="30"/>
      <c r="F251" s="50"/>
    </row>
    <row r="252" spans="1:6" s="13" customFormat="1" ht="29.25" customHeight="1">
      <c r="A252" s="29"/>
      <c r="B252" s="118" t="s">
        <v>304</v>
      </c>
      <c r="C252" s="71"/>
      <c r="D252" s="74"/>
      <c r="E252" s="30"/>
      <c r="F252" s="50"/>
    </row>
    <row r="253" spans="1:6" s="13" customFormat="1" ht="29.25" customHeight="1">
      <c r="A253" s="29"/>
      <c r="B253" s="118" t="s">
        <v>305</v>
      </c>
      <c r="C253" s="71"/>
      <c r="D253" s="74"/>
      <c r="E253" s="30"/>
      <c r="F253" s="50"/>
    </row>
    <row r="254" spans="1:6" s="13" customFormat="1" ht="38.25" customHeight="1">
      <c r="A254" s="29"/>
      <c r="B254" s="118" t="s">
        <v>306</v>
      </c>
      <c r="C254" s="71"/>
      <c r="D254" s="74"/>
      <c r="E254" s="30"/>
      <c r="F254" s="50"/>
    </row>
    <row r="255" spans="1:6" s="13" customFormat="1" ht="29.25" customHeight="1">
      <c r="A255" s="29"/>
      <c r="B255" s="118" t="s">
        <v>307</v>
      </c>
      <c r="C255" s="71"/>
      <c r="D255" s="74"/>
      <c r="E255" s="30"/>
      <c r="F255" s="50"/>
    </row>
    <row r="256" spans="1:6" s="13" customFormat="1" ht="46.5" customHeight="1">
      <c r="A256" s="29"/>
      <c r="B256" s="118" t="s">
        <v>308</v>
      </c>
      <c r="C256" s="71"/>
      <c r="D256" s="74"/>
      <c r="E256" s="30"/>
      <c r="F256" s="50"/>
    </row>
    <row r="257" spans="1:6" s="13" customFormat="1" ht="29.25" customHeight="1">
      <c r="A257" s="29"/>
      <c r="B257" s="118" t="s">
        <v>309</v>
      </c>
      <c r="C257" s="71"/>
      <c r="D257" s="74"/>
      <c r="E257" s="30"/>
      <c r="F257" s="50"/>
    </row>
    <row r="258" spans="1:6" s="13" customFormat="1" ht="29.25" customHeight="1">
      <c r="A258" s="29"/>
      <c r="B258" s="118" t="s">
        <v>310</v>
      </c>
      <c r="C258" s="71"/>
      <c r="D258" s="74"/>
      <c r="E258" s="30"/>
      <c r="F258" s="50"/>
    </row>
    <row r="259" spans="1:6" s="13" customFormat="1" ht="74.25" customHeight="1">
      <c r="A259" s="29"/>
      <c r="B259" s="118" t="s">
        <v>311</v>
      </c>
      <c r="C259" s="71"/>
      <c r="D259" s="74"/>
      <c r="E259" s="30"/>
      <c r="F259" s="50"/>
    </row>
    <row r="260" spans="1:6" s="13" customFormat="1" ht="29.25" customHeight="1">
      <c r="A260" s="29"/>
      <c r="B260" s="118" t="s">
        <v>278</v>
      </c>
      <c r="C260" s="71"/>
      <c r="D260" s="74"/>
      <c r="E260" s="30"/>
      <c r="F260" s="50"/>
    </row>
    <row r="261" spans="1:6" s="13" customFormat="1" ht="36.75" customHeight="1">
      <c r="A261" s="29"/>
      <c r="B261" s="118" t="s">
        <v>312</v>
      </c>
      <c r="C261" s="71"/>
      <c r="D261" s="74"/>
      <c r="E261" s="30"/>
      <c r="F261" s="50"/>
    </row>
    <row r="262" spans="1:6" s="13" customFormat="1" ht="29.25" customHeight="1">
      <c r="A262" s="29"/>
      <c r="B262" s="119" t="s">
        <v>315</v>
      </c>
      <c r="C262" s="71"/>
      <c r="D262" s="74"/>
      <c r="E262" s="30"/>
      <c r="F262" s="50"/>
    </row>
    <row r="263" spans="1:6" s="13" customFormat="1" ht="29.25" customHeight="1" thickBot="1">
      <c r="A263" s="29"/>
      <c r="B263" s="116" t="s">
        <v>313</v>
      </c>
      <c r="C263" s="71">
        <v>2</v>
      </c>
      <c r="D263" s="74" t="s">
        <v>19</v>
      </c>
      <c r="E263" s="30"/>
      <c r="F263" s="50">
        <f t="shared" ref="F263" si="6">C263*E263</f>
        <v>0</v>
      </c>
    </row>
    <row r="264" spans="1:6" s="14" customFormat="1" ht="30" customHeight="1" thickBot="1">
      <c r="A264" s="32"/>
      <c r="B264" s="147" t="s">
        <v>341</v>
      </c>
      <c r="C264" s="147"/>
      <c r="D264" s="148"/>
      <c r="E264" s="51"/>
      <c r="F264" s="33">
        <f>SUM(F190:F263)</f>
        <v>0</v>
      </c>
    </row>
    <row r="265" spans="1:6" ht="12" customHeight="1">
      <c r="B265" s="48"/>
      <c r="C265" s="48"/>
      <c r="D265" s="48"/>
    </row>
    <row r="266" spans="1:6" ht="16.5" customHeight="1">
      <c r="A266" s="79" t="s">
        <v>70</v>
      </c>
      <c r="B266" s="80" t="s">
        <v>317</v>
      </c>
      <c r="C266" s="80"/>
      <c r="D266" s="80"/>
      <c r="E266" s="81"/>
      <c r="F266" s="81"/>
    </row>
    <row r="267" spans="1:6" ht="16.5" customHeight="1" thickBot="1">
      <c r="B267" s="48"/>
      <c r="C267" s="48"/>
      <c r="D267" s="48"/>
    </row>
    <row r="268" spans="1:6" s="14" customFormat="1" ht="24" customHeight="1">
      <c r="A268" s="20" t="s">
        <v>4</v>
      </c>
      <c r="B268" s="21" t="s">
        <v>5</v>
      </c>
      <c r="C268" s="22" t="s">
        <v>6</v>
      </c>
      <c r="D268" s="42" t="s">
        <v>7</v>
      </c>
      <c r="E268" s="41" t="s">
        <v>9</v>
      </c>
      <c r="F268" s="23" t="s">
        <v>10</v>
      </c>
    </row>
    <row r="269" spans="1:6" s="14" customFormat="1" ht="15" customHeight="1" thickBot="1">
      <c r="A269" s="24" t="s">
        <v>8</v>
      </c>
      <c r="B269" s="25">
        <v>1</v>
      </c>
      <c r="C269" s="26">
        <v>2</v>
      </c>
      <c r="D269" s="43">
        <v>3</v>
      </c>
      <c r="E269" s="27">
        <v>4</v>
      </c>
      <c r="F269" s="28" t="s">
        <v>17</v>
      </c>
    </row>
    <row r="270" spans="1:6" s="13" customFormat="1" ht="30.75" customHeight="1">
      <c r="A270" s="66" t="s">
        <v>0</v>
      </c>
      <c r="B270" s="122" t="s">
        <v>319</v>
      </c>
      <c r="C270" s="72"/>
      <c r="D270" s="73"/>
      <c r="E270" s="30"/>
      <c r="F270" s="31"/>
    </row>
    <row r="271" spans="1:6" s="13" customFormat="1" ht="116.25" customHeight="1" thickBot="1">
      <c r="A271" s="29"/>
      <c r="B271" s="122" t="s">
        <v>320</v>
      </c>
      <c r="C271" s="71">
        <v>13</v>
      </c>
      <c r="D271" s="74" t="s">
        <v>26</v>
      </c>
      <c r="E271" s="30"/>
      <c r="F271" s="50">
        <f>C271*E271</f>
        <v>0</v>
      </c>
    </row>
    <row r="272" spans="1:6" s="14" customFormat="1" ht="18" customHeight="1" thickBot="1">
      <c r="A272" s="32"/>
      <c r="B272" s="147" t="s">
        <v>318</v>
      </c>
      <c r="C272" s="147"/>
      <c r="D272" s="148"/>
      <c r="E272" s="51"/>
      <c r="F272" s="33">
        <f>SUM(F271)</f>
        <v>0</v>
      </c>
    </row>
    <row r="273" spans="1:6" ht="12" customHeight="1">
      <c r="B273" s="48"/>
      <c r="C273" s="48"/>
      <c r="D273" s="48"/>
    </row>
    <row r="274" spans="1:6" ht="16.5" customHeight="1">
      <c r="A274" s="79" t="s">
        <v>71</v>
      </c>
      <c r="B274" s="80" t="s">
        <v>321</v>
      </c>
      <c r="C274" s="80"/>
      <c r="D274" s="80"/>
      <c r="E274" s="81"/>
      <c r="F274" s="81"/>
    </row>
    <row r="275" spans="1:6" ht="16.5" customHeight="1" thickBot="1">
      <c r="B275" s="48"/>
      <c r="C275" s="48"/>
      <c r="D275" s="48"/>
    </row>
    <row r="276" spans="1:6" s="14" customFormat="1" ht="24" customHeight="1">
      <c r="A276" s="20" t="s">
        <v>4</v>
      </c>
      <c r="B276" s="21" t="s">
        <v>5</v>
      </c>
      <c r="C276" s="22" t="s">
        <v>6</v>
      </c>
      <c r="D276" s="42" t="s">
        <v>7</v>
      </c>
      <c r="E276" s="41" t="s">
        <v>9</v>
      </c>
      <c r="F276" s="23" t="s">
        <v>10</v>
      </c>
    </row>
    <row r="277" spans="1:6" s="14" customFormat="1" ht="15" customHeight="1" thickBot="1">
      <c r="A277" s="24" t="s">
        <v>8</v>
      </c>
      <c r="B277" s="25">
        <v>1</v>
      </c>
      <c r="C277" s="26">
        <v>2</v>
      </c>
      <c r="D277" s="43">
        <v>3</v>
      </c>
      <c r="E277" s="27">
        <v>4</v>
      </c>
      <c r="F277" s="28" t="s">
        <v>17</v>
      </c>
    </row>
    <row r="278" spans="1:6" s="13" customFormat="1" ht="26.25" customHeight="1">
      <c r="A278" s="66" t="s">
        <v>0</v>
      </c>
      <c r="B278" s="107" t="s">
        <v>323</v>
      </c>
      <c r="C278" s="72"/>
      <c r="D278" s="73"/>
      <c r="E278" s="30"/>
      <c r="F278" s="31"/>
    </row>
    <row r="279" spans="1:6" s="13" customFormat="1" ht="24.75" customHeight="1">
      <c r="A279" s="29" t="s">
        <v>92</v>
      </c>
      <c r="B279" s="107" t="s">
        <v>324</v>
      </c>
      <c r="C279" s="71">
        <v>3</v>
      </c>
      <c r="D279" s="74" t="s">
        <v>19</v>
      </c>
      <c r="E279" s="30"/>
      <c r="F279" s="50">
        <f>C279*E279</f>
        <v>0</v>
      </c>
    </row>
    <row r="280" spans="1:6" s="13" customFormat="1" ht="24.75" customHeight="1">
      <c r="A280" s="29" t="s">
        <v>93</v>
      </c>
      <c r="B280" s="107" t="s">
        <v>325</v>
      </c>
      <c r="C280" s="71">
        <v>3</v>
      </c>
      <c r="D280" s="74" t="s">
        <v>19</v>
      </c>
      <c r="E280" s="30"/>
      <c r="F280" s="50">
        <f t="shared" ref="F280:F290" si="7">C280*E280</f>
        <v>0</v>
      </c>
    </row>
    <row r="281" spans="1:6" s="13" customFormat="1" ht="24.75" customHeight="1">
      <c r="A281" s="29" t="s">
        <v>94</v>
      </c>
      <c r="B281" s="107" t="s">
        <v>326</v>
      </c>
      <c r="C281" s="71">
        <v>3</v>
      </c>
      <c r="D281" s="74" t="s">
        <v>19</v>
      </c>
      <c r="E281" s="30"/>
      <c r="F281" s="50">
        <f t="shared" si="7"/>
        <v>0</v>
      </c>
    </row>
    <row r="282" spans="1:6" s="13" customFormat="1" ht="24.75" customHeight="1">
      <c r="A282" s="29" t="s">
        <v>95</v>
      </c>
      <c r="B282" s="107" t="s">
        <v>327</v>
      </c>
      <c r="C282" s="71">
        <v>3</v>
      </c>
      <c r="D282" s="74" t="s">
        <v>19</v>
      </c>
      <c r="E282" s="30"/>
      <c r="F282" s="50">
        <f t="shared" si="7"/>
        <v>0</v>
      </c>
    </row>
    <row r="283" spans="1:6" s="13" customFormat="1" ht="24.75" customHeight="1">
      <c r="A283" s="29" t="s">
        <v>1</v>
      </c>
      <c r="B283" s="107" t="s">
        <v>328</v>
      </c>
      <c r="C283" s="71"/>
      <c r="D283" s="74"/>
      <c r="E283" s="30"/>
      <c r="F283" s="50">
        <f t="shared" si="7"/>
        <v>0</v>
      </c>
    </row>
    <row r="284" spans="1:6" s="13" customFormat="1" ht="24.75" customHeight="1">
      <c r="A284" s="29" t="s">
        <v>80</v>
      </c>
      <c r="B284" s="107" t="s">
        <v>329</v>
      </c>
      <c r="C284" s="71">
        <v>3</v>
      </c>
      <c r="D284" s="74" t="s">
        <v>19</v>
      </c>
      <c r="E284" s="30"/>
      <c r="F284" s="50">
        <f t="shared" si="7"/>
        <v>0</v>
      </c>
    </row>
    <row r="285" spans="1:6" s="13" customFormat="1" ht="24.75" customHeight="1">
      <c r="A285" s="29" t="s">
        <v>82</v>
      </c>
      <c r="B285" s="107" t="s">
        <v>330</v>
      </c>
      <c r="C285" s="71">
        <v>3</v>
      </c>
      <c r="D285" s="74" t="s">
        <v>19</v>
      </c>
      <c r="E285" s="30"/>
      <c r="F285" s="50">
        <f t="shared" si="7"/>
        <v>0</v>
      </c>
    </row>
    <row r="286" spans="1:6" s="13" customFormat="1" ht="24.75" customHeight="1">
      <c r="A286" s="29" t="s">
        <v>2</v>
      </c>
      <c r="B286" s="107" t="s">
        <v>331</v>
      </c>
      <c r="C286" s="71"/>
      <c r="D286" s="74"/>
      <c r="E286" s="30"/>
      <c r="F286" s="50"/>
    </row>
    <row r="287" spans="1:6" s="13" customFormat="1" ht="24.75" customHeight="1">
      <c r="A287" s="29" t="s">
        <v>81</v>
      </c>
      <c r="B287" s="107" t="s">
        <v>332</v>
      </c>
      <c r="C287" s="71">
        <v>1</v>
      </c>
      <c r="D287" s="74" t="s">
        <v>19</v>
      </c>
      <c r="E287" s="30"/>
      <c r="F287" s="50">
        <f t="shared" si="7"/>
        <v>0</v>
      </c>
    </row>
    <row r="288" spans="1:6" s="13" customFormat="1" ht="24.75" customHeight="1">
      <c r="A288" s="29" t="s">
        <v>83</v>
      </c>
      <c r="B288" s="107" t="s">
        <v>333</v>
      </c>
      <c r="C288" s="71">
        <v>1</v>
      </c>
      <c r="D288" s="74" t="s">
        <v>19</v>
      </c>
      <c r="E288" s="30"/>
      <c r="F288" s="50">
        <f t="shared" si="7"/>
        <v>0</v>
      </c>
    </row>
    <row r="289" spans="1:6" s="13" customFormat="1" ht="24.75" customHeight="1">
      <c r="A289" s="29" t="s">
        <v>84</v>
      </c>
      <c r="B289" s="107" t="s">
        <v>334</v>
      </c>
      <c r="C289" s="71">
        <v>1</v>
      </c>
      <c r="D289" s="74" t="s">
        <v>19</v>
      </c>
      <c r="E289" s="30"/>
      <c r="F289" s="50">
        <f t="shared" si="7"/>
        <v>0</v>
      </c>
    </row>
    <row r="290" spans="1:6" s="13" customFormat="1" ht="24.75" customHeight="1" thickBot="1">
      <c r="A290" s="29" t="s">
        <v>205</v>
      </c>
      <c r="B290" s="107" t="s">
        <v>335</v>
      </c>
      <c r="C290" s="71">
        <v>1</v>
      </c>
      <c r="D290" s="74" t="s">
        <v>26</v>
      </c>
      <c r="E290" s="30"/>
      <c r="F290" s="50">
        <f t="shared" si="7"/>
        <v>0</v>
      </c>
    </row>
    <row r="291" spans="1:6" s="14" customFormat="1" ht="18" customHeight="1" thickBot="1">
      <c r="A291" s="32"/>
      <c r="B291" s="147" t="s">
        <v>322</v>
      </c>
      <c r="C291" s="147"/>
      <c r="D291" s="148"/>
      <c r="E291" s="51"/>
      <c r="F291" s="33">
        <f>SUM(F279:F290)</f>
        <v>0</v>
      </c>
    </row>
    <row r="292" spans="1:6" ht="12" customHeight="1">
      <c r="B292" s="48"/>
      <c r="C292" s="48"/>
      <c r="D292" s="48"/>
    </row>
    <row r="293" spans="1:6" ht="15.75" customHeight="1">
      <c r="A293" s="138" t="s">
        <v>336</v>
      </c>
      <c r="B293" s="138"/>
      <c r="C293" s="138"/>
      <c r="D293" s="138"/>
      <c r="E293" s="138"/>
      <c r="F293" s="138"/>
    </row>
    <row r="294" spans="1:6" ht="12.75" customHeight="1" thickBot="1">
      <c r="A294" s="34"/>
      <c r="B294" s="34"/>
      <c r="C294" s="34"/>
      <c r="D294" s="34"/>
      <c r="E294" s="34"/>
      <c r="F294" s="34"/>
    </row>
    <row r="295" spans="1:6" s="14" customFormat="1" ht="20.25" customHeight="1" thickBot="1">
      <c r="A295" s="35"/>
      <c r="B295" s="139" t="s">
        <v>22</v>
      </c>
      <c r="C295" s="140"/>
      <c r="D295" s="141"/>
      <c r="E295" s="140" t="s">
        <v>18</v>
      </c>
      <c r="F295" s="141"/>
    </row>
    <row r="296" spans="1:6" s="14" customFormat="1" ht="22.5" customHeight="1">
      <c r="A296" s="49" t="s">
        <v>24</v>
      </c>
      <c r="B296" s="142" t="s">
        <v>104</v>
      </c>
      <c r="C296" s="143"/>
      <c r="D296" s="144"/>
      <c r="E296" s="145">
        <f>F45</f>
        <v>0</v>
      </c>
      <c r="F296" s="146"/>
    </row>
    <row r="297" spans="1:6" s="14" customFormat="1" ht="22.5" customHeight="1">
      <c r="A297" s="36" t="s">
        <v>25</v>
      </c>
      <c r="B297" s="133" t="s">
        <v>139</v>
      </c>
      <c r="C297" s="134"/>
      <c r="D297" s="135"/>
      <c r="E297" s="136">
        <f>F54</f>
        <v>0</v>
      </c>
      <c r="F297" s="137"/>
    </row>
    <row r="298" spans="1:6" s="14" customFormat="1" ht="30" customHeight="1">
      <c r="A298" s="36" t="s">
        <v>60</v>
      </c>
      <c r="B298" s="133" t="s">
        <v>337</v>
      </c>
      <c r="C298" s="134"/>
      <c r="D298" s="135"/>
      <c r="E298" s="136">
        <f>F76</f>
        <v>0</v>
      </c>
      <c r="F298" s="137"/>
    </row>
    <row r="299" spans="1:6" s="14" customFormat="1" ht="22.5" customHeight="1">
      <c r="A299" s="36" t="s">
        <v>61</v>
      </c>
      <c r="B299" s="133" t="s">
        <v>162</v>
      </c>
      <c r="C299" s="134"/>
      <c r="D299" s="135"/>
      <c r="E299" s="136">
        <f>F100</f>
        <v>0</v>
      </c>
      <c r="F299" s="137"/>
    </row>
    <row r="300" spans="1:6" s="14" customFormat="1" ht="22.5" customHeight="1">
      <c r="A300" s="36" t="s">
        <v>62</v>
      </c>
      <c r="B300" s="133" t="s">
        <v>338</v>
      </c>
      <c r="C300" s="134"/>
      <c r="D300" s="135"/>
      <c r="E300" s="136">
        <f>F130</f>
        <v>0</v>
      </c>
      <c r="F300" s="137"/>
    </row>
    <row r="301" spans="1:6" s="14" customFormat="1" ht="22.5" customHeight="1">
      <c r="A301" s="36" t="s">
        <v>64</v>
      </c>
      <c r="B301" s="133" t="s">
        <v>211</v>
      </c>
      <c r="C301" s="134"/>
      <c r="D301" s="135"/>
      <c r="E301" s="136">
        <f>F146</f>
        <v>0</v>
      </c>
      <c r="F301" s="137"/>
    </row>
    <row r="302" spans="1:6" s="14" customFormat="1" ht="22.5" customHeight="1">
      <c r="A302" s="36" t="s">
        <v>65</v>
      </c>
      <c r="B302" s="133" t="s">
        <v>224</v>
      </c>
      <c r="C302" s="134"/>
      <c r="D302" s="135"/>
      <c r="E302" s="136">
        <f>F156</f>
        <v>0</v>
      </c>
      <c r="F302" s="137"/>
    </row>
    <row r="303" spans="1:6" s="14" customFormat="1" ht="22.5" customHeight="1">
      <c r="A303" s="36" t="s">
        <v>66</v>
      </c>
      <c r="B303" s="133" t="s">
        <v>339</v>
      </c>
      <c r="C303" s="134"/>
      <c r="D303" s="135"/>
      <c r="E303" s="136">
        <f>F264</f>
        <v>0</v>
      </c>
      <c r="F303" s="137"/>
    </row>
    <row r="304" spans="1:6" s="14" customFormat="1" ht="22.5" customHeight="1">
      <c r="A304" s="36" t="s">
        <v>70</v>
      </c>
      <c r="B304" s="133" t="s">
        <v>317</v>
      </c>
      <c r="C304" s="134"/>
      <c r="D304" s="135"/>
      <c r="E304" s="136">
        <f>F272</f>
        <v>0</v>
      </c>
      <c r="F304" s="137"/>
    </row>
    <row r="305" spans="1:6" s="14" customFormat="1" ht="22.5" customHeight="1" thickBot="1">
      <c r="A305" s="36" t="s">
        <v>71</v>
      </c>
      <c r="B305" s="133" t="s">
        <v>321</v>
      </c>
      <c r="C305" s="134"/>
      <c r="D305" s="135"/>
      <c r="E305" s="136">
        <f>F291</f>
        <v>0</v>
      </c>
      <c r="F305" s="137"/>
    </row>
    <row r="306" spans="1:6" s="14" customFormat="1" ht="22.5" customHeight="1" thickBot="1">
      <c r="A306" s="52"/>
      <c r="B306" s="128" t="s">
        <v>115</v>
      </c>
      <c r="C306" s="129"/>
      <c r="D306" s="130"/>
      <c r="E306" s="131">
        <f>SUM(E296:F305)</f>
        <v>0</v>
      </c>
      <c r="F306" s="132"/>
    </row>
    <row r="307" spans="1:6" ht="16.5" customHeight="1">
      <c r="B307" s="48"/>
      <c r="C307" s="48"/>
      <c r="D307" s="48"/>
    </row>
    <row r="308" spans="1:6" ht="16.5" customHeight="1">
      <c r="A308" s="75" t="s">
        <v>69</v>
      </c>
      <c r="B308" s="76" t="s">
        <v>342</v>
      </c>
      <c r="C308" s="76"/>
      <c r="D308" s="76"/>
      <c r="E308" s="78"/>
      <c r="F308" s="78"/>
    </row>
    <row r="309" spans="1:6" ht="16.5" customHeight="1">
      <c r="B309" s="48"/>
      <c r="C309" s="48"/>
      <c r="D309" s="48"/>
    </row>
    <row r="310" spans="1:6" ht="16.5" customHeight="1">
      <c r="A310" s="79" t="s">
        <v>24</v>
      </c>
      <c r="B310" s="80" t="s">
        <v>343</v>
      </c>
      <c r="C310" s="80"/>
      <c r="D310" s="80"/>
      <c r="E310" s="81"/>
      <c r="F310" s="81"/>
    </row>
    <row r="311" spans="1:6" ht="16.5" customHeight="1" thickBot="1">
      <c r="B311" s="48"/>
      <c r="C311" s="48"/>
      <c r="D311" s="48"/>
    </row>
    <row r="312" spans="1:6" s="14" customFormat="1" ht="24" customHeight="1">
      <c r="A312" s="20" t="s">
        <v>4</v>
      </c>
      <c r="B312" s="21" t="s">
        <v>5</v>
      </c>
      <c r="C312" s="22" t="s">
        <v>6</v>
      </c>
      <c r="D312" s="42" t="s">
        <v>7</v>
      </c>
      <c r="E312" s="41" t="s">
        <v>9</v>
      </c>
      <c r="F312" s="23" t="s">
        <v>10</v>
      </c>
    </row>
    <row r="313" spans="1:6" s="14" customFormat="1" ht="15" customHeight="1" thickBot="1">
      <c r="A313" s="24" t="s">
        <v>8</v>
      </c>
      <c r="B313" s="25">
        <v>1</v>
      </c>
      <c r="C313" s="26">
        <v>2</v>
      </c>
      <c r="D313" s="43">
        <v>3</v>
      </c>
      <c r="E313" s="27">
        <v>4</v>
      </c>
      <c r="F313" s="28" t="s">
        <v>17</v>
      </c>
    </row>
    <row r="314" spans="1:6" s="13" customFormat="1" ht="79.5" customHeight="1">
      <c r="A314" s="66"/>
      <c r="B314" s="123" t="s">
        <v>353</v>
      </c>
      <c r="C314" s="72"/>
      <c r="D314" s="73"/>
      <c r="E314" s="30"/>
      <c r="F314" s="31"/>
    </row>
    <row r="315" spans="1:6" s="13" customFormat="1" ht="21" customHeight="1">
      <c r="A315" s="29" t="s">
        <v>0</v>
      </c>
      <c r="B315" s="124" t="s">
        <v>345</v>
      </c>
      <c r="C315" s="71">
        <v>20</v>
      </c>
      <c r="D315" s="74" t="s">
        <v>19</v>
      </c>
      <c r="E315" s="30"/>
      <c r="F315" s="50">
        <f>C315*E315</f>
        <v>0</v>
      </c>
    </row>
    <row r="316" spans="1:6" s="13" customFormat="1" ht="21" customHeight="1">
      <c r="A316" s="29" t="s">
        <v>1</v>
      </c>
      <c r="B316" s="124" t="s">
        <v>346</v>
      </c>
      <c r="C316" s="71">
        <v>6</v>
      </c>
      <c r="D316" s="74" t="s">
        <v>19</v>
      </c>
      <c r="E316" s="30"/>
      <c r="F316" s="50">
        <f t="shared" ref="F316:F322" si="8">C316*E316</f>
        <v>0</v>
      </c>
    </row>
    <row r="317" spans="1:6" s="13" customFormat="1" ht="21" customHeight="1">
      <c r="A317" s="29" t="s">
        <v>2</v>
      </c>
      <c r="B317" s="124" t="s">
        <v>347</v>
      </c>
      <c r="C317" s="71">
        <v>4</v>
      </c>
      <c r="D317" s="74" t="s">
        <v>19</v>
      </c>
      <c r="E317" s="30"/>
      <c r="F317" s="50">
        <f t="shared" si="8"/>
        <v>0</v>
      </c>
    </row>
    <row r="318" spans="1:6" s="13" customFormat="1" ht="21" customHeight="1">
      <c r="A318" s="29" t="s">
        <v>3</v>
      </c>
      <c r="B318" s="124" t="s">
        <v>348</v>
      </c>
      <c r="C318" s="71">
        <v>4</v>
      </c>
      <c r="D318" s="74" t="s">
        <v>19</v>
      </c>
      <c r="E318" s="30"/>
      <c r="F318" s="50">
        <f t="shared" si="8"/>
        <v>0</v>
      </c>
    </row>
    <row r="319" spans="1:6" s="13" customFormat="1" ht="28.5" customHeight="1">
      <c r="A319" s="29" t="s">
        <v>32</v>
      </c>
      <c r="B319" s="124" t="s">
        <v>349</v>
      </c>
      <c r="C319" s="71">
        <v>1</v>
      </c>
      <c r="D319" s="74" t="s">
        <v>19</v>
      </c>
      <c r="E319" s="30"/>
      <c r="F319" s="50">
        <f t="shared" si="8"/>
        <v>0</v>
      </c>
    </row>
    <row r="320" spans="1:6" s="13" customFormat="1" ht="28.5" customHeight="1">
      <c r="A320" s="29" t="s">
        <v>33</v>
      </c>
      <c r="B320" s="124" t="s">
        <v>350</v>
      </c>
      <c r="C320" s="71">
        <v>100</v>
      </c>
      <c r="D320" s="74" t="s">
        <v>59</v>
      </c>
      <c r="E320" s="30"/>
      <c r="F320" s="50">
        <f t="shared" si="8"/>
        <v>0</v>
      </c>
    </row>
    <row r="321" spans="1:6" s="13" customFormat="1" ht="21" customHeight="1">
      <c r="A321" s="29" t="s">
        <v>34</v>
      </c>
      <c r="B321" s="124" t="s">
        <v>351</v>
      </c>
      <c r="C321" s="71">
        <v>10</v>
      </c>
      <c r="D321" s="74" t="s">
        <v>19</v>
      </c>
      <c r="E321" s="30"/>
      <c r="F321" s="50">
        <f t="shared" si="8"/>
        <v>0</v>
      </c>
    </row>
    <row r="322" spans="1:6" s="13" customFormat="1" ht="21" customHeight="1" thickBot="1">
      <c r="A322" s="29" t="s">
        <v>35</v>
      </c>
      <c r="B322" s="124" t="s">
        <v>352</v>
      </c>
      <c r="C322" s="71">
        <v>1</v>
      </c>
      <c r="D322" s="74" t="s">
        <v>19</v>
      </c>
      <c r="E322" s="30"/>
      <c r="F322" s="50">
        <f t="shared" si="8"/>
        <v>0</v>
      </c>
    </row>
    <row r="323" spans="1:6" s="14" customFormat="1" ht="18" customHeight="1" thickBot="1">
      <c r="A323" s="32"/>
      <c r="B323" s="147" t="s">
        <v>344</v>
      </c>
      <c r="C323" s="147"/>
      <c r="D323" s="148"/>
      <c r="E323" s="51"/>
      <c r="F323" s="33">
        <f>SUM(F315:F322)</f>
        <v>0</v>
      </c>
    </row>
    <row r="324" spans="1:6" ht="12" customHeight="1">
      <c r="B324" s="48"/>
      <c r="C324" s="48"/>
      <c r="D324" s="48"/>
    </row>
    <row r="325" spans="1:6" ht="32.25" customHeight="1">
      <c r="A325" s="79" t="s">
        <v>25</v>
      </c>
      <c r="B325" s="80" t="s">
        <v>354</v>
      </c>
      <c r="C325" s="80"/>
      <c r="D325" s="80"/>
      <c r="E325" s="81"/>
      <c r="F325" s="81"/>
    </row>
    <row r="326" spans="1:6" ht="16.5" customHeight="1" thickBot="1">
      <c r="B326" s="48"/>
      <c r="C326" s="48"/>
      <c r="D326" s="48"/>
    </row>
    <row r="327" spans="1:6" s="14" customFormat="1" ht="24" customHeight="1">
      <c r="A327" s="20" t="s">
        <v>4</v>
      </c>
      <c r="B327" s="21" t="s">
        <v>5</v>
      </c>
      <c r="C327" s="22" t="s">
        <v>6</v>
      </c>
      <c r="D327" s="42" t="s">
        <v>7</v>
      </c>
      <c r="E327" s="41" t="s">
        <v>9</v>
      </c>
      <c r="F327" s="23" t="s">
        <v>10</v>
      </c>
    </row>
    <row r="328" spans="1:6" s="14" customFormat="1" ht="15" customHeight="1" thickBot="1">
      <c r="A328" s="24" t="s">
        <v>8</v>
      </c>
      <c r="B328" s="25">
        <v>1</v>
      </c>
      <c r="C328" s="26">
        <v>2</v>
      </c>
      <c r="D328" s="43">
        <v>3</v>
      </c>
      <c r="E328" s="27">
        <v>4</v>
      </c>
      <c r="F328" s="28" t="s">
        <v>17</v>
      </c>
    </row>
    <row r="329" spans="1:6" s="13" customFormat="1" ht="24" customHeight="1">
      <c r="A329" s="66"/>
      <c r="B329" s="125" t="s">
        <v>356</v>
      </c>
      <c r="C329" s="72"/>
      <c r="D329" s="73"/>
      <c r="E329" s="30"/>
      <c r="F329" s="31"/>
    </row>
    <row r="330" spans="1:6" s="13" customFormat="1" ht="24" customHeight="1">
      <c r="A330" s="29" t="s">
        <v>0</v>
      </c>
      <c r="B330" s="124" t="s">
        <v>357</v>
      </c>
      <c r="C330" s="71">
        <v>1</v>
      </c>
      <c r="D330" s="74" t="s">
        <v>19</v>
      </c>
      <c r="E330" s="30"/>
      <c r="F330" s="50">
        <f>C330*E330</f>
        <v>0</v>
      </c>
    </row>
    <row r="331" spans="1:6" s="13" customFormat="1" ht="24" customHeight="1">
      <c r="A331" s="29" t="s">
        <v>1</v>
      </c>
      <c r="B331" s="124" t="s">
        <v>358</v>
      </c>
      <c r="C331" s="71">
        <v>20</v>
      </c>
      <c r="D331" s="74" t="s">
        <v>19</v>
      </c>
      <c r="E331" s="30"/>
      <c r="F331" s="50">
        <f t="shared" ref="F331:F369" si="9">C331*E331</f>
        <v>0</v>
      </c>
    </row>
    <row r="332" spans="1:6" s="13" customFormat="1" ht="24" customHeight="1">
      <c r="A332" s="29" t="s">
        <v>2</v>
      </c>
      <c r="B332" s="124" t="s">
        <v>359</v>
      </c>
      <c r="C332" s="71">
        <v>15</v>
      </c>
      <c r="D332" s="74" t="s">
        <v>19</v>
      </c>
      <c r="E332" s="30"/>
      <c r="F332" s="50">
        <f t="shared" si="9"/>
        <v>0</v>
      </c>
    </row>
    <row r="333" spans="1:6" s="13" customFormat="1" ht="24" customHeight="1">
      <c r="A333" s="29" t="s">
        <v>3</v>
      </c>
      <c r="B333" s="124" t="s">
        <v>360</v>
      </c>
      <c r="C333" s="71">
        <v>5</v>
      </c>
      <c r="D333" s="74" t="s">
        <v>19</v>
      </c>
      <c r="E333" s="30"/>
      <c r="F333" s="50">
        <f t="shared" si="9"/>
        <v>0</v>
      </c>
    </row>
    <row r="334" spans="1:6" s="13" customFormat="1" ht="24" customHeight="1">
      <c r="A334" s="29" t="s">
        <v>32</v>
      </c>
      <c r="B334" s="124" t="s">
        <v>361</v>
      </c>
      <c r="C334" s="71">
        <v>5</v>
      </c>
      <c r="D334" s="74" t="s">
        <v>19</v>
      </c>
      <c r="E334" s="30"/>
      <c r="F334" s="50">
        <f t="shared" si="9"/>
        <v>0</v>
      </c>
    </row>
    <row r="335" spans="1:6" s="13" customFormat="1" ht="24" customHeight="1">
      <c r="A335" s="29" t="s">
        <v>33</v>
      </c>
      <c r="B335" s="124" t="s">
        <v>362</v>
      </c>
      <c r="C335" s="71">
        <v>3</v>
      </c>
      <c r="D335" s="74" t="s">
        <v>19</v>
      </c>
      <c r="E335" s="30"/>
      <c r="F335" s="50">
        <f t="shared" si="9"/>
        <v>0</v>
      </c>
    </row>
    <row r="336" spans="1:6" s="13" customFormat="1" ht="24" customHeight="1">
      <c r="A336" s="29" t="s">
        <v>34</v>
      </c>
      <c r="B336" s="124" t="s">
        <v>363</v>
      </c>
      <c r="C336" s="71">
        <v>3</v>
      </c>
      <c r="D336" s="74" t="s">
        <v>19</v>
      </c>
      <c r="E336" s="53"/>
      <c r="F336" s="50">
        <f t="shared" si="9"/>
        <v>0</v>
      </c>
    </row>
    <row r="337" spans="1:6" s="13" customFormat="1" ht="24" customHeight="1">
      <c r="A337" s="29" t="s">
        <v>35</v>
      </c>
      <c r="B337" s="124" t="s">
        <v>364</v>
      </c>
      <c r="C337" s="71">
        <v>3</v>
      </c>
      <c r="D337" s="74" t="s">
        <v>19</v>
      </c>
      <c r="E337" s="53"/>
      <c r="F337" s="50">
        <f t="shared" si="9"/>
        <v>0</v>
      </c>
    </row>
    <row r="338" spans="1:6" s="13" customFormat="1" ht="24" customHeight="1">
      <c r="A338" s="29"/>
      <c r="B338" s="125" t="s">
        <v>365</v>
      </c>
      <c r="C338" s="71"/>
      <c r="D338" s="74"/>
      <c r="E338" s="30"/>
      <c r="F338" s="50"/>
    </row>
    <row r="339" spans="1:6" s="13" customFormat="1" ht="24" customHeight="1">
      <c r="A339" s="29" t="s">
        <v>36</v>
      </c>
      <c r="B339" s="124" t="s">
        <v>366</v>
      </c>
      <c r="C339" s="71">
        <v>1</v>
      </c>
      <c r="D339" s="74" t="s">
        <v>19</v>
      </c>
      <c r="E339" s="30"/>
      <c r="F339" s="50">
        <f t="shared" si="9"/>
        <v>0</v>
      </c>
    </row>
    <row r="340" spans="1:6" s="13" customFormat="1" ht="24" customHeight="1">
      <c r="A340" s="29" t="s">
        <v>38</v>
      </c>
      <c r="B340" s="124" t="s">
        <v>367</v>
      </c>
      <c r="C340" s="71">
        <v>1</v>
      </c>
      <c r="D340" s="74" t="s">
        <v>19</v>
      </c>
      <c r="E340" s="30"/>
      <c r="F340" s="50">
        <f t="shared" si="9"/>
        <v>0</v>
      </c>
    </row>
    <row r="341" spans="1:6" s="13" customFormat="1" ht="24" customHeight="1">
      <c r="A341" s="29" t="s">
        <v>39</v>
      </c>
      <c r="B341" s="124" t="s">
        <v>368</v>
      </c>
      <c r="C341" s="71">
        <v>1</v>
      </c>
      <c r="D341" s="74" t="s">
        <v>19</v>
      </c>
      <c r="E341" s="30"/>
      <c r="F341" s="50">
        <f t="shared" si="9"/>
        <v>0</v>
      </c>
    </row>
    <row r="342" spans="1:6" s="13" customFormat="1" ht="24" customHeight="1">
      <c r="A342" s="29" t="s">
        <v>40</v>
      </c>
      <c r="B342" s="124" t="s">
        <v>369</v>
      </c>
      <c r="C342" s="71">
        <v>1</v>
      </c>
      <c r="D342" s="74" t="s">
        <v>19</v>
      </c>
      <c r="E342" s="30"/>
      <c r="F342" s="50">
        <f t="shared" si="9"/>
        <v>0</v>
      </c>
    </row>
    <row r="343" spans="1:6" s="13" customFormat="1" ht="24" customHeight="1">
      <c r="A343" s="29"/>
      <c r="B343" s="125" t="s">
        <v>370</v>
      </c>
      <c r="C343" s="71"/>
      <c r="D343" s="74"/>
      <c r="E343" s="30"/>
      <c r="F343" s="50"/>
    </row>
    <row r="344" spans="1:6" s="13" customFormat="1" ht="24" customHeight="1">
      <c r="A344" s="29" t="s">
        <v>41</v>
      </c>
      <c r="B344" s="124" t="s">
        <v>371</v>
      </c>
      <c r="C344" s="71">
        <v>30</v>
      </c>
      <c r="D344" s="74" t="s">
        <v>19</v>
      </c>
      <c r="E344" s="30"/>
      <c r="F344" s="50">
        <f t="shared" si="9"/>
        <v>0</v>
      </c>
    </row>
    <row r="345" spans="1:6" s="13" customFormat="1" ht="33" customHeight="1">
      <c r="A345" s="29" t="s">
        <v>42</v>
      </c>
      <c r="B345" s="124" t="s">
        <v>372</v>
      </c>
      <c r="C345" s="71">
        <v>30</v>
      </c>
      <c r="D345" s="74" t="s">
        <v>19</v>
      </c>
      <c r="E345" s="30"/>
      <c r="F345" s="50">
        <f t="shared" si="9"/>
        <v>0</v>
      </c>
    </row>
    <row r="346" spans="1:6" s="13" customFormat="1" ht="24" customHeight="1">
      <c r="A346" s="29" t="s">
        <v>43</v>
      </c>
      <c r="B346" s="126" t="s">
        <v>373</v>
      </c>
      <c r="C346" s="71">
        <v>2</v>
      </c>
      <c r="D346" s="74" t="s">
        <v>19</v>
      </c>
      <c r="E346" s="30"/>
      <c r="F346" s="50">
        <f t="shared" si="9"/>
        <v>0</v>
      </c>
    </row>
    <row r="347" spans="1:6" s="13" customFormat="1" ht="37.5" customHeight="1">
      <c r="A347" s="29" t="s">
        <v>44</v>
      </c>
      <c r="B347" s="124" t="s">
        <v>374</v>
      </c>
      <c r="C347" s="71">
        <v>20</v>
      </c>
      <c r="D347" s="74" t="s">
        <v>19</v>
      </c>
      <c r="E347" s="30"/>
      <c r="F347" s="50">
        <f t="shared" si="9"/>
        <v>0</v>
      </c>
    </row>
    <row r="348" spans="1:6" s="13" customFormat="1" ht="73.5" customHeight="1">
      <c r="A348" s="29" t="s">
        <v>45</v>
      </c>
      <c r="B348" s="124" t="s">
        <v>389</v>
      </c>
      <c r="C348" s="71">
        <v>3</v>
      </c>
      <c r="D348" s="74" t="s">
        <v>19</v>
      </c>
      <c r="E348" s="30"/>
      <c r="F348" s="50">
        <f t="shared" si="9"/>
        <v>0</v>
      </c>
    </row>
    <row r="349" spans="1:6" s="13" customFormat="1" ht="24" customHeight="1">
      <c r="A349" s="100" t="s">
        <v>46</v>
      </c>
      <c r="B349" s="126" t="s">
        <v>375</v>
      </c>
      <c r="C349" s="71">
        <v>20</v>
      </c>
      <c r="D349" s="74" t="s">
        <v>19</v>
      </c>
      <c r="E349" s="53"/>
      <c r="F349" s="50">
        <f t="shared" si="9"/>
        <v>0</v>
      </c>
    </row>
    <row r="350" spans="1:6" s="13" customFormat="1" ht="24" customHeight="1">
      <c r="A350" s="100" t="s">
        <v>47</v>
      </c>
      <c r="B350" s="126" t="s">
        <v>376</v>
      </c>
      <c r="C350" s="71">
        <v>20</v>
      </c>
      <c r="D350" s="74" t="s">
        <v>19</v>
      </c>
      <c r="E350" s="53"/>
      <c r="F350" s="50">
        <f t="shared" si="9"/>
        <v>0</v>
      </c>
    </row>
    <row r="351" spans="1:6" s="13" customFormat="1" ht="69" customHeight="1">
      <c r="A351" s="29" t="s">
        <v>48</v>
      </c>
      <c r="B351" s="126" t="s">
        <v>377</v>
      </c>
      <c r="C351" s="71">
        <v>6</v>
      </c>
      <c r="D351" s="74" t="s">
        <v>19</v>
      </c>
      <c r="E351" s="30"/>
      <c r="F351" s="50">
        <f t="shared" si="9"/>
        <v>0</v>
      </c>
    </row>
    <row r="352" spans="1:6" s="13" customFormat="1" ht="24" customHeight="1">
      <c r="A352" s="29" t="s">
        <v>49</v>
      </c>
      <c r="B352" s="126" t="s">
        <v>378</v>
      </c>
      <c r="C352" s="71">
        <v>1</v>
      </c>
      <c r="D352" s="74" t="s">
        <v>19</v>
      </c>
      <c r="E352" s="30"/>
      <c r="F352" s="50">
        <f t="shared" si="9"/>
        <v>0</v>
      </c>
    </row>
    <row r="353" spans="1:6" s="13" customFormat="1" ht="33" customHeight="1">
      <c r="A353" s="29" t="s">
        <v>50</v>
      </c>
      <c r="B353" s="124" t="s">
        <v>379</v>
      </c>
      <c r="C353" s="71">
        <v>4</v>
      </c>
      <c r="D353" s="74" t="s">
        <v>19</v>
      </c>
      <c r="E353" s="30"/>
      <c r="F353" s="50">
        <f t="shared" si="9"/>
        <v>0</v>
      </c>
    </row>
    <row r="354" spans="1:6" s="13" customFormat="1" ht="33" customHeight="1">
      <c r="A354" s="29" t="s">
        <v>51</v>
      </c>
      <c r="B354" s="124" t="s">
        <v>380</v>
      </c>
      <c r="C354" s="71">
        <v>2</v>
      </c>
      <c r="D354" s="74" t="s">
        <v>19</v>
      </c>
      <c r="E354" s="30"/>
      <c r="F354" s="50">
        <f t="shared" si="9"/>
        <v>0</v>
      </c>
    </row>
    <row r="355" spans="1:6" s="13" customFormat="1" ht="24" customHeight="1">
      <c r="A355" s="29"/>
      <c r="B355" s="127" t="s">
        <v>381</v>
      </c>
      <c r="C355" s="71"/>
      <c r="D355" s="74"/>
      <c r="E355" s="30"/>
      <c r="F355" s="50"/>
    </row>
    <row r="356" spans="1:6" s="13" customFormat="1" ht="24" customHeight="1">
      <c r="A356" s="29" t="s">
        <v>52</v>
      </c>
      <c r="B356" s="126" t="s">
        <v>382</v>
      </c>
      <c r="C356" s="71">
        <v>1</v>
      </c>
      <c r="D356" s="74" t="s">
        <v>223</v>
      </c>
      <c r="E356" s="30"/>
      <c r="F356" s="50">
        <f t="shared" si="9"/>
        <v>0</v>
      </c>
    </row>
    <row r="357" spans="1:6" s="13" customFormat="1" ht="24" customHeight="1">
      <c r="A357" s="29" t="s">
        <v>53</v>
      </c>
      <c r="B357" s="126" t="s">
        <v>383</v>
      </c>
      <c r="C357" s="71">
        <v>1</v>
      </c>
      <c r="D357" s="74" t="s">
        <v>19</v>
      </c>
      <c r="E357" s="30"/>
      <c r="F357" s="50">
        <f t="shared" si="9"/>
        <v>0</v>
      </c>
    </row>
    <row r="358" spans="1:6" s="13" customFormat="1" ht="24" customHeight="1">
      <c r="A358" s="29" t="s">
        <v>54</v>
      </c>
      <c r="B358" s="126" t="s">
        <v>384</v>
      </c>
      <c r="C358" s="71">
        <v>1</v>
      </c>
      <c r="D358" s="74" t="s">
        <v>19</v>
      </c>
      <c r="E358" s="30"/>
      <c r="F358" s="50">
        <f t="shared" si="9"/>
        <v>0</v>
      </c>
    </row>
    <row r="359" spans="1:6" s="13" customFormat="1" ht="24" customHeight="1">
      <c r="A359" s="29" t="s">
        <v>55</v>
      </c>
      <c r="B359" s="126" t="s">
        <v>385</v>
      </c>
      <c r="C359" s="71">
        <v>5</v>
      </c>
      <c r="D359" s="74" t="s">
        <v>223</v>
      </c>
      <c r="E359" s="30"/>
      <c r="F359" s="50">
        <f t="shared" si="9"/>
        <v>0</v>
      </c>
    </row>
    <row r="360" spans="1:6" s="13" customFormat="1" ht="36.75" customHeight="1">
      <c r="A360" s="29" t="s">
        <v>56</v>
      </c>
      <c r="B360" s="126" t="s">
        <v>386</v>
      </c>
      <c r="C360" s="71">
        <v>10</v>
      </c>
      <c r="D360" s="74" t="s">
        <v>19</v>
      </c>
      <c r="E360" s="30"/>
      <c r="F360" s="50">
        <f t="shared" si="9"/>
        <v>0</v>
      </c>
    </row>
    <row r="361" spans="1:6" s="13" customFormat="1" ht="24" customHeight="1">
      <c r="A361" s="29"/>
      <c r="B361" s="125" t="s">
        <v>387</v>
      </c>
      <c r="C361" s="71"/>
      <c r="D361" s="74"/>
      <c r="E361" s="30"/>
      <c r="F361" s="50"/>
    </row>
    <row r="362" spans="1:6" s="13" customFormat="1" ht="72.75" customHeight="1">
      <c r="A362" s="29" t="s">
        <v>96</v>
      </c>
      <c r="B362" s="124" t="s">
        <v>390</v>
      </c>
      <c r="C362" s="71">
        <v>6</v>
      </c>
      <c r="D362" s="74" t="s">
        <v>19</v>
      </c>
      <c r="E362" s="30"/>
      <c r="F362" s="50">
        <f t="shared" si="9"/>
        <v>0</v>
      </c>
    </row>
    <row r="363" spans="1:6" s="13" customFormat="1" ht="72.75" customHeight="1">
      <c r="A363" s="29" t="s">
        <v>97</v>
      </c>
      <c r="B363" s="124" t="s">
        <v>391</v>
      </c>
      <c r="C363" s="71">
        <v>1</v>
      </c>
      <c r="D363" s="74" t="s">
        <v>19</v>
      </c>
      <c r="E363" s="53"/>
      <c r="F363" s="50">
        <f t="shared" si="9"/>
        <v>0</v>
      </c>
    </row>
    <row r="364" spans="1:6" s="13" customFormat="1" ht="72.75" customHeight="1">
      <c r="A364" s="100" t="s">
        <v>98</v>
      </c>
      <c r="B364" s="124" t="s">
        <v>392</v>
      </c>
      <c r="C364" s="71">
        <v>1</v>
      </c>
      <c r="D364" s="74" t="s">
        <v>19</v>
      </c>
      <c r="E364" s="53"/>
      <c r="F364" s="50">
        <f t="shared" si="9"/>
        <v>0</v>
      </c>
    </row>
    <row r="365" spans="1:6" s="13" customFormat="1" ht="98.25" customHeight="1">
      <c r="A365" s="100" t="s">
        <v>99</v>
      </c>
      <c r="B365" s="124" t="s">
        <v>393</v>
      </c>
      <c r="C365" s="71">
        <v>2</v>
      </c>
      <c r="D365" s="74" t="s">
        <v>19</v>
      </c>
      <c r="E365" s="53"/>
      <c r="F365" s="50">
        <f t="shared" si="9"/>
        <v>0</v>
      </c>
    </row>
    <row r="366" spans="1:6" s="13" customFormat="1" ht="40.5" customHeight="1">
      <c r="A366" s="29" t="s">
        <v>100</v>
      </c>
      <c r="B366" s="124" t="s">
        <v>388</v>
      </c>
      <c r="C366" s="71">
        <v>1</v>
      </c>
      <c r="D366" s="74" t="s">
        <v>19</v>
      </c>
      <c r="E366" s="30"/>
      <c r="F366" s="50">
        <f t="shared" si="9"/>
        <v>0</v>
      </c>
    </row>
    <row r="367" spans="1:6" s="13" customFormat="1" ht="68.25" customHeight="1">
      <c r="A367" s="29" t="s">
        <v>101</v>
      </c>
      <c r="B367" s="124" t="s">
        <v>394</v>
      </c>
      <c r="C367" s="71">
        <v>2</v>
      </c>
      <c r="D367" s="74" t="s">
        <v>19</v>
      </c>
      <c r="E367" s="30"/>
      <c r="F367" s="50">
        <f t="shared" si="9"/>
        <v>0</v>
      </c>
    </row>
    <row r="368" spans="1:6" s="13" customFormat="1" ht="49.5" customHeight="1">
      <c r="A368" s="29" t="s">
        <v>102</v>
      </c>
      <c r="B368" s="124" t="s">
        <v>395</v>
      </c>
      <c r="C368" s="71">
        <v>2</v>
      </c>
      <c r="D368" s="74" t="s">
        <v>19</v>
      </c>
      <c r="E368" s="30"/>
      <c r="F368" s="50">
        <f t="shared" si="9"/>
        <v>0</v>
      </c>
    </row>
    <row r="369" spans="1:6" s="13" customFormat="1" ht="54.75" customHeight="1" thickBot="1">
      <c r="A369" s="29" t="s">
        <v>103</v>
      </c>
      <c r="B369" s="124" t="s">
        <v>396</v>
      </c>
      <c r="C369" s="71">
        <v>1</v>
      </c>
      <c r="D369" s="74" t="s">
        <v>19</v>
      </c>
      <c r="E369" s="30"/>
      <c r="F369" s="50">
        <f t="shared" si="9"/>
        <v>0</v>
      </c>
    </row>
    <row r="370" spans="1:6" s="14" customFormat="1" ht="27.75" customHeight="1" thickBot="1">
      <c r="A370" s="32"/>
      <c r="B370" s="147" t="s">
        <v>355</v>
      </c>
      <c r="C370" s="147"/>
      <c r="D370" s="148"/>
      <c r="E370" s="51"/>
      <c r="F370" s="33">
        <f>SUM(F330:F369)</f>
        <v>0</v>
      </c>
    </row>
    <row r="371" spans="1:6" ht="12" customHeight="1">
      <c r="B371" s="48"/>
      <c r="C371" s="48"/>
      <c r="D371" s="48"/>
    </row>
    <row r="372" spans="1:6" ht="16.5" customHeight="1">
      <c r="A372" s="79" t="s">
        <v>60</v>
      </c>
      <c r="B372" s="80" t="s">
        <v>397</v>
      </c>
      <c r="C372" s="80"/>
      <c r="D372" s="80"/>
      <c r="E372" s="81"/>
      <c r="F372" s="81"/>
    </row>
    <row r="373" spans="1:6" ht="16.5" customHeight="1" thickBot="1">
      <c r="B373" s="48"/>
      <c r="C373" s="48"/>
      <c r="D373" s="48"/>
    </row>
    <row r="374" spans="1:6" s="14" customFormat="1" ht="24" customHeight="1">
      <c r="A374" s="20" t="s">
        <v>4</v>
      </c>
      <c r="B374" s="21" t="s">
        <v>5</v>
      </c>
      <c r="C374" s="22" t="s">
        <v>6</v>
      </c>
      <c r="D374" s="42" t="s">
        <v>7</v>
      </c>
      <c r="E374" s="41" t="s">
        <v>9</v>
      </c>
      <c r="F374" s="23" t="s">
        <v>10</v>
      </c>
    </row>
    <row r="375" spans="1:6" s="14" customFormat="1" ht="15" customHeight="1" thickBot="1">
      <c r="A375" s="24" t="s">
        <v>8</v>
      </c>
      <c r="B375" s="25">
        <v>1</v>
      </c>
      <c r="C375" s="26">
        <v>2</v>
      </c>
      <c r="D375" s="43">
        <v>3</v>
      </c>
      <c r="E375" s="27">
        <v>4</v>
      </c>
      <c r="F375" s="28" t="s">
        <v>17</v>
      </c>
    </row>
    <row r="376" spans="1:6" s="13" customFormat="1" ht="39.75" customHeight="1">
      <c r="A376" s="66" t="s">
        <v>0</v>
      </c>
      <c r="B376" s="124" t="s">
        <v>399</v>
      </c>
      <c r="C376" s="72">
        <v>6</v>
      </c>
      <c r="D376" s="73" t="s">
        <v>19</v>
      </c>
      <c r="E376" s="30"/>
      <c r="F376" s="31">
        <f>C376*E376</f>
        <v>0</v>
      </c>
    </row>
    <row r="377" spans="1:6" s="13" customFormat="1" ht="23.25" customHeight="1">
      <c r="A377" s="29" t="s">
        <v>1</v>
      </c>
      <c r="B377" s="124" t="s">
        <v>400</v>
      </c>
      <c r="C377" s="71">
        <v>3</v>
      </c>
      <c r="D377" s="74" t="s">
        <v>19</v>
      </c>
      <c r="E377" s="30"/>
      <c r="F377" s="50">
        <f>C377*E377</f>
        <v>0</v>
      </c>
    </row>
    <row r="378" spans="1:6" s="13" customFormat="1" ht="96.75" customHeight="1" thickBot="1">
      <c r="A378" s="29" t="s">
        <v>2</v>
      </c>
      <c r="B378" s="124" t="s">
        <v>401</v>
      </c>
      <c r="C378" s="71">
        <v>45</v>
      </c>
      <c r="D378" s="74" t="s">
        <v>78</v>
      </c>
      <c r="E378" s="30"/>
      <c r="F378" s="50">
        <f>C378*E378</f>
        <v>0</v>
      </c>
    </row>
    <row r="379" spans="1:6" s="14" customFormat="1" ht="18" customHeight="1" thickBot="1">
      <c r="A379" s="32"/>
      <c r="B379" s="147" t="s">
        <v>398</v>
      </c>
      <c r="C379" s="147"/>
      <c r="D379" s="148"/>
      <c r="E379" s="51"/>
      <c r="F379" s="33">
        <f>SUM(F376:F378)</f>
        <v>0</v>
      </c>
    </row>
    <row r="380" spans="1:6" ht="12" customHeight="1">
      <c r="B380" s="48"/>
      <c r="C380" s="48"/>
      <c r="D380" s="48"/>
    </row>
    <row r="381" spans="1:6" ht="16.5" customHeight="1">
      <c r="A381" s="79" t="s">
        <v>61</v>
      </c>
      <c r="B381" s="80" t="s">
        <v>402</v>
      </c>
      <c r="C381" s="80"/>
      <c r="D381" s="80"/>
      <c r="E381" s="81"/>
      <c r="F381" s="81"/>
    </row>
    <row r="382" spans="1:6" ht="16.5" customHeight="1" thickBot="1">
      <c r="B382" s="48"/>
      <c r="C382" s="48"/>
      <c r="D382" s="48"/>
    </row>
    <row r="383" spans="1:6" s="14" customFormat="1" ht="24" customHeight="1">
      <c r="A383" s="20" t="s">
        <v>4</v>
      </c>
      <c r="B383" s="21" t="s">
        <v>5</v>
      </c>
      <c r="C383" s="22" t="s">
        <v>6</v>
      </c>
      <c r="D383" s="42" t="s">
        <v>7</v>
      </c>
      <c r="E383" s="41" t="s">
        <v>9</v>
      </c>
      <c r="F383" s="23" t="s">
        <v>10</v>
      </c>
    </row>
    <row r="384" spans="1:6" s="14" customFormat="1" ht="15" customHeight="1" thickBot="1">
      <c r="A384" s="24" t="s">
        <v>8</v>
      </c>
      <c r="B384" s="25">
        <v>1</v>
      </c>
      <c r="C384" s="26">
        <v>2</v>
      </c>
      <c r="D384" s="43">
        <v>3</v>
      </c>
      <c r="E384" s="27">
        <v>4</v>
      </c>
      <c r="F384" s="28" t="s">
        <v>17</v>
      </c>
    </row>
    <row r="385" spans="1:6" s="13" customFormat="1" ht="47.25" customHeight="1">
      <c r="A385" s="66" t="s">
        <v>0</v>
      </c>
      <c r="B385" s="124" t="s">
        <v>404</v>
      </c>
      <c r="C385" s="72">
        <v>450</v>
      </c>
      <c r="D385" s="73" t="s">
        <v>19</v>
      </c>
      <c r="E385" s="30"/>
      <c r="F385" s="31">
        <f>C385*E385</f>
        <v>0</v>
      </c>
    </row>
    <row r="386" spans="1:6" s="13" customFormat="1" ht="39" customHeight="1" thickBot="1">
      <c r="A386" s="29" t="s">
        <v>1</v>
      </c>
      <c r="B386" s="124" t="s">
        <v>405</v>
      </c>
      <c r="C386" s="71">
        <v>8</v>
      </c>
      <c r="D386" s="74" t="s">
        <v>19</v>
      </c>
      <c r="E386" s="30"/>
      <c r="F386" s="50">
        <f>C386*E386</f>
        <v>0</v>
      </c>
    </row>
    <row r="387" spans="1:6" s="14" customFormat="1" ht="18" customHeight="1" thickBot="1">
      <c r="A387" s="32"/>
      <c r="B387" s="147" t="s">
        <v>403</v>
      </c>
      <c r="C387" s="147"/>
      <c r="D387" s="148"/>
      <c r="E387" s="51"/>
      <c r="F387" s="33">
        <f>SUM(F385:F386)</f>
        <v>0</v>
      </c>
    </row>
    <row r="388" spans="1:6" ht="12" customHeight="1">
      <c r="B388" s="48"/>
      <c r="C388" s="48"/>
      <c r="D388" s="48"/>
    </row>
    <row r="389" spans="1:6" ht="15.75" customHeight="1">
      <c r="A389" s="138" t="s">
        <v>406</v>
      </c>
      <c r="B389" s="138"/>
      <c r="C389" s="138"/>
      <c r="D389" s="138"/>
      <c r="E389" s="138"/>
      <c r="F389" s="138"/>
    </row>
    <row r="390" spans="1:6" ht="12.75" customHeight="1" thickBot="1">
      <c r="A390" s="34"/>
      <c r="B390" s="34"/>
      <c r="C390" s="34"/>
      <c r="D390" s="34"/>
      <c r="E390" s="34"/>
      <c r="F390" s="34"/>
    </row>
    <row r="391" spans="1:6" s="14" customFormat="1" ht="20.25" customHeight="1" thickBot="1">
      <c r="A391" s="35"/>
      <c r="B391" s="139" t="s">
        <v>22</v>
      </c>
      <c r="C391" s="140"/>
      <c r="D391" s="141"/>
      <c r="E391" s="140" t="s">
        <v>18</v>
      </c>
      <c r="F391" s="141"/>
    </row>
    <row r="392" spans="1:6" s="14" customFormat="1" ht="22.5" customHeight="1">
      <c r="A392" s="49" t="s">
        <v>24</v>
      </c>
      <c r="B392" s="142" t="s">
        <v>343</v>
      </c>
      <c r="C392" s="143"/>
      <c r="D392" s="144"/>
      <c r="E392" s="145">
        <f>F323</f>
        <v>0</v>
      </c>
      <c r="F392" s="146"/>
    </row>
    <row r="393" spans="1:6" s="14" customFormat="1" ht="22.5" customHeight="1">
      <c r="A393" s="36" t="s">
        <v>25</v>
      </c>
      <c r="B393" s="133" t="s">
        <v>354</v>
      </c>
      <c r="C393" s="134"/>
      <c r="D393" s="135"/>
      <c r="E393" s="136">
        <f>F370</f>
        <v>0</v>
      </c>
      <c r="F393" s="137"/>
    </row>
    <row r="394" spans="1:6" s="14" customFormat="1" ht="22.5" customHeight="1">
      <c r="A394" s="36" t="s">
        <v>60</v>
      </c>
      <c r="B394" s="133" t="s">
        <v>397</v>
      </c>
      <c r="C394" s="134"/>
      <c r="D394" s="135"/>
      <c r="E394" s="136">
        <f>F379</f>
        <v>0</v>
      </c>
      <c r="F394" s="137"/>
    </row>
    <row r="395" spans="1:6" s="14" customFormat="1" ht="22.5" customHeight="1" thickBot="1">
      <c r="A395" s="36" t="s">
        <v>61</v>
      </c>
      <c r="B395" s="133" t="s">
        <v>402</v>
      </c>
      <c r="C395" s="134"/>
      <c r="D395" s="135"/>
      <c r="E395" s="136">
        <f>F387</f>
        <v>0</v>
      </c>
      <c r="F395" s="137"/>
    </row>
    <row r="396" spans="1:6" s="14" customFormat="1" ht="22.5" customHeight="1" thickBot="1">
      <c r="A396" s="52"/>
      <c r="B396" s="128" t="s">
        <v>407</v>
      </c>
      <c r="C396" s="129"/>
      <c r="D396" s="130"/>
      <c r="E396" s="131">
        <f>SUM(E392:F395)</f>
        <v>0</v>
      </c>
      <c r="F396" s="132"/>
    </row>
    <row r="397" spans="1:6" ht="12" customHeight="1">
      <c r="B397" s="48"/>
      <c r="C397" s="48"/>
      <c r="D397" s="48"/>
    </row>
    <row r="398" spans="1:6" ht="20.25" customHeight="1">
      <c r="A398" s="167" t="s">
        <v>23</v>
      </c>
      <c r="B398" s="167"/>
      <c r="C398" s="167"/>
      <c r="D398" s="167"/>
      <c r="E398" s="167"/>
      <c r="F398" s="167"/>
    </row>
    <row r="399" spans="1:6" ht="16.5" customHeight="1">
      <c r="A399" s="166" t="s">
        <v>113</v>
      </c>
      <c r="B399" s="166"/>
      <c r="C399" s="166"/>
      <c r="D399" s="166"/>
      <c r="E399" s="166"/>
      <c r="F399" s="166"/>
    </row>
    <row r="400" spans="1:6" ht="10.5" customHeight="1" thickBot="1">
      <c r="A400" s="83"/>
      <c r="B400" s="83"/>
      <c r="C400" s="83"/>
      <c r="D400" s="83"/>
      <c r="E400" s="83"/>
      <c r="F400" s="83"/>
    </row>
    <row r="401" spans="1:6" ht="20.25" customHeight="1" thickBot="1">
      <c r="A401" s="84"/>
      <c r="B401" s="159" t="s">
        <v>22</v>
      </c>
      <c r="C401" s="160"/>
      <c r="D401" s="161"/>
      <c r="E401" s="162" t="s">
        <v>18</v>
      </c>
      <c r="F401" s="161"/>
    </row>
    <row r="402" spans="1:6" ht="20.25" customHeight="1">
      <c r="A402" s="89" t="s">
        <v>68</v>
      </c>
      <c r="B402" s="163" t="s">
        <v>114</v>
      </c>
      <c r="C402" s="164"/>
      <c r="D402" s="165"/>
      <c r="E402" s="168">
        <f>E306</f>
        <v>0</v>
      </c>
      <c r="F402" s="169"/>
    </row>
    <row r="403" spans="1:6" ht="20.25" customHeight="1" thickBot="1">
      <c r="A403" s="85" t="s">
        <v>69</v>
      </c>
      <c r="B403" s="175" t="s">
        <v>342</v>
      </c>
      <c r="C403" s="176"/>
      <c r="D403" s="177"/>
      <c r="E403" s="196">
        <f>E396</f>
        <v>0</v>
      </c>
      <c r="F403" s="197"/>
    </row>
    <row r="404" spans="1:6" ht="20.25" customHeight="1">
      <c r="A404" s="89"/>
      <c r="B404" s="170" t="s">
        <v>31</v>
      </c>
      <c r="C404" s="171"/>
      <c r="D404" s="172"/>
      <c r="E404" s="173">
        <f>SUM(E402:F403)</f>
        <v>0</v>
      </c>
      <c r="F404" s="174"/>
    </row>
    <row r="405" spans="1:6" ht="20.25" customHeight="1" thickBot="1">
      <c r="A405" s="91"/>
      <c r="B405" s="186" t="s">
        <v>58</v>
      </c>
      <c r="C405" s="187"/>
      <c r="D405" s="188"/>
      <c r="E405" s="92">
        <v>0</v>
      </c>
      <c r="F405" s="93">
        <f>E404*E405</f>
        <v>0</v>
      </c>
    </row>
    <row r="406" spans="1:6" ht="20.25" customHeight="1" thickBot="1">
      <c r="A406" s="90"/>
      <c r="B406" s="183" t="s">
        <v>27</v>
      </c>
      <c r="C406" s="184"/>
      <c r="D406" s="185"/>
      <c r="E406" s="194">
        <f>E404-F405</f>
        <v>0</v>
      </c>
      <c r="F406" s="195"/>
    </row>
    <row r="407" spans="1:6" ht="20.25" customHeight="1">
      <c r="A407" s="85"/>
      <c r="B407" s="180" t="s">
        <v>30</v>
      </c>
      <c r="C407" s="181"/>
      <c r="D407" s="182"/>
      <c r="E407" s="168">
        <f>E406*0.22</f>
        <v>0</v>
      </c>
      <c r="F407" s="169"/>
    </row>
    <row r="408" spans="1:6" ht="20.25" customHeight="1" thickBot="1">
      <c r="A408" s="86"/>
      <c r="B408" s="191" t="s">
        <v>29</v>
      </c>
      <c r="C408" s="192"/>
      <c r="D408" s="193"/>
      <c r="E408" s="189">
        <f>E406+E407</f>
        <v>0</v>
      </c>
      <c r="F408" s="190"/>
    </row>
    <row r="409" spans="1:6" ht="14.25" customHeight="1">
      <c r="A409" s="82"/>
      <c r="B409" s="82"/>
      <c r="C409" s="82"/>
      <c r="D409" s="82"/>
      <c r="E409" s="82"/>
      <c r="F409" s="82"/>
    </row>
    <row r="410" spans="1:6" ht="20.25" customHeight="1">
      <c r="A410" s="87" t="s">
        <v>37</v>
      </c>
      <c r="B410" s="82"/>
      <c r="C410" s="82"/>
      <c r="D410" s="82"/>
      <c r="E410" s="82"/>
      <c r="F410" s="82"/>
    </row>
    <row r="411" spans="1:6" ht="10.5" customHeight="1">
      <c r="A411" s="82"/>
      <c r="B411" s="82"/>
      <c r="C411" s="82"/>
      <c r="D411" s="82"/>
      <c r="E411" s="82"/>
      <c r="F411" s="82"/>
    </row>
    <row r="412" spans="1:6" ht="20.25" customHeight="1">
      <c r="A412" s="178" t="s">
        <v>20</v>
      </c>
      <c r="B412" s="178"/>
      <c r="C412" s="88"/>
      <c r="D412" s="178" t="s">
        <v>28</v>
      </c>
      <c r="E412" s="178"/>
      <c r="F412" s="178"/>
    </row>
    <row r="413" spans="1:6" ht="20.25" customHeight="1">
      <c r="A413" s="178" t="s">
        <v>21</v>
      </c>
      <c r="B413" s="178"/>
      <c r="C413" s="88"/>
      <c r="D413" s="179"/>
      <c r="E413" s="179"/>
      <c r="F413" s="179"/>
    </row>
  </sheetData>
  <mergeCells count="85">
    <mergeCell ref="B404:D404"/>
    <mergeCell ref="E404:F404"/>
    <mergeCell ref="B403:D403"/>
    <mergeCell ref="A413:B413"/>
    <mergeCell ref="D413:F413"/>
    <mergeCell ref="B407:D407"/>
    <mergeCell ref="B406:D406"/>
    <mergeCell ref="B405:D405"/>
    <mergeCell ref="E407:F407"/>
    <mergeCell ref="E408:F408"/>
    <mergeCell ref="A412:B412"/>
    <mergeCell ref="D412:F412"/>
    <mergeCell ref="B408:D408"/>
    <mergeCell ref="E406:F406"/>
    <mergeCell ref="E403:F403"/>
    <mergeCell ref="B401:D401"/>
    <mergeCell ref="E401:F401"/>
    <mergeCell ref="B402:D402"/>
    <mergeCell ref="A399:F399"/>
    <mergeCell ref="A398:F398"/>
    <mergeCell ref="E402:F402"/>
    <mergeCell ref="B100:D100"/>
    <mergeCell ref="B306:D306"/>
    <mergeCell ref="E306:F306"/>
    <mergeCell ref="B297:D297"/>
    <mergeCell ref="E297:F297"/>
    <mergeCell ref="B298:D298"/>
    <mergeCell ref="E298:F298"/>
    <mergeCell ref="B300:D300"/>
    <mergeCell ref="E300:F300"/>
    <mergeCell ref="B299:D299"/>
    <mergeCell ref="E299:F299"/>
    <mergeCell ref="B305:D305"/>
    <mergeCell ref="E305:F305"/>
    <mergeCell ref="A293:F293"/>
    <mergeCell ref="B295:D295"/>
    <mergeCell ref="A1:B1"/>
    <mergeCell ref="A2:B2"/>
    <mergeCell ref="A3:B3"/>
    <mergeCell ref="C2:F2"/>
    <mergeCell ref="C3:F3"/>
    <mergeCell ref="A9:F9"/>
    <mergeCell ref="B45:D45"/>
    <mergeCell ref="B54:D54"/>
    <mergeCell ref="B76:D76"/>
    <mergeCell ref="D7:F7"/>
    <mergeCell ref="A11:F11"/>
    <mergeCell ref="A5:B5"/>
    <mergeCell ref="A6:B6"/>
    <mergeCell ref="A7:B7"/>
    <mergeCell ref="D6:F6"/>
    <mergeCell ref="B303:D303"/>
    <mergeCell ref="E303:F303"/>
    <mergeCell ref="B301:D301"/>
    <mergeCell ref="E301:F301"/>
    <mergeCell ref="B302:D302"/>
    <mergeCell ref="E302:F302"/>
    <mergeCell ref="B130:D130"/>
    <mergeCell ref="B264:D264"/>
    <mergeCell ref="B272:D272"/>
    <mergeCell ref="B291:D291"/>
    <mergeCell ref="B146:D146"/>
    <mergeCell ref="B156:D156"/>
    <mergeCell ref="E295:F295"/>
    <mergeCell ref="B296:D296"/>
    <mergeCell ref="E296:F296"/>
    <mergeCell ref="B395:D395"/>
    <mergeCell ref="E395:F395"/>
    <mergeCell ref="B393:D393"/>
    <mergeCell ref="B396:D396"/>
    <mergeCell ref="E396:F396"/>
    <mergeCell ref="B304:D304"/>
    <mergeCell ref="E304:F304"/>
    <mergeCell ref="E393:F393"/>
    <mergeCell ref="B394:D394"/>
    <mergeCell ref="E394:F394"/>
    <mergeCell ref="A389:F389"/>
    <mergeCell ref="B391:D391"/>
    <mergeCell ref="E391:F391"/>
    <mergeCell ref="B392:D392"/>
    <mergeCell ref="E392:F392"/>
    <mergeCell ref="B323:D323"/>
    <mergeCell ref="B370:D370"/>
    <mergeCell ref="B379:D379"/>
    <mergeCell ref="B387:D387"/>
  </mergeCells>
  <phoneticPr fontId="0" type="noConversion"/>
  <dataValidations count="3">
    <dataValidation type="list" allowBlank="1" showInputMessage="1" showErrorMessage="1" sqref="B23:B26 B33 B39:B44 B61:B63" xr:uid="{E7252ACB-3AB3-4128-A087-0D204DE7940D}">
      <formula1>text</formula1>
    </dataValidation>
    <dataValidation type="list" allowBlank="1" showInputMessage="1" showErrorMessage="1" sqref="B315:B319" xr:uid="{89907DE5-0517-427C-8211-98322EEAF7D4}">
      <formula1>besedilo</formula1>
    </dataValidation>
    <dataValidation type="list" allowBlank="1" showInputMessage="1" showErrorMessage="1" sqref="B338" xr:uid="{C8A0F0FD-0576-40B6-B56B-3579E5846CDA}">
      <formula1>besedilo1</formula1>
    </dataValidation>
  </dataValidations>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blaga:
DOBAVA IN MONTAŽA OPREME ZA ŠPORTNI CENTER LUČE&amp;R&amp;"Tahoma,Krepko"&amp;8OBRAZEC št. 13 -
Specifikacija predračuna
</oddHeader>
    <oddFooter>&amp;C&amp;8stran &amp;P od &amp;N</oddFooter>
    <firstFooter>&amp;C&amp;8stran 1 od 64</firstFooter>
  </headerFooter>
  <rowBreaks count="8" manualBreakCount="8">
    <brk id="46" max="16383" man="1"/>
    <brk id="55" max="16383" man="1"/>
    <brk id="77" max="16383" man="1"/>
    <brk id="157" max="16383" man="1"/>
    <brk id="265" max="16383" man="1"/>
    <brk id="307" max="16383" man="1"/>
    <brk id="324" max="16383" man="1"/>
    <brk id="380"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4. DEL - SPC PREDRAČ - obr. 13</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Luče</dc:title>
  <dc:subject>JN - Dobava in montaža opreme za Športni center Luče</dc:subject>
  <dc:creator>Vesna Paljk</dc:creator>
  <cp:lastModifiedBy>Vesna Paljk</cp:lastModifiedBy>
  <cp:lastPrinted>2018-11-15T18:32:06Z</cp:lastPrinted>
  <dcterms:created xsi:type="dcterms:W3CDTF">2005-07-13T09:17:54Z</dcterms:created>
  <dcterms:modified xsi:type="dcterms:W3CDTF">2018-11-15T18:32:08Z</dcterms:modified>
</cp:coreProperties>
</file>